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ri_s.i\Desktop\Diseminasi SBank Tw IV-2024\"/>
    </mc:Choice>
  </mc:AlternateContent>
  <xr:revisionPtr revIDLastSave="0" documentId="13_ncr:1_{D1E2AF74-F3F9-4081-BDA0-62C1F56FB2E3}" xr6:coauthVersionLast="47" xr6:coauthVersionMax="47" xr10:uidLastSave="{00000000-0000-0000-0000-000000000000}"/>
  <bookViews>
    <workbookView xWindow="-108" yWindow="-108" windowWidth="23256" windowHeight="13896" xr2:uid="{9C40C27B-ACCD-420B-85E3-B3F5C7912CE7}"/>
  </bookViews>
  <sheets>
    <sheet name="Tabel1" sheetId="1" r:id="rId1"/>
    <sheet name="Tabel2" sheetId="2" r:id="rId2"/>
    <sheet name="Tabel3" sheetId="3" r:id="rId3"/>
    <sheet name="Tabel4" sheetId="4" r:id="rId4"/>
    <sheet name="Tabel5" sheetId="5" r:id="rId5"/>
  </sheets>
  <externalReferences>
    <externalReference r:id="rId6"/>
    <externalReference r:id="rId7"/>
  </externalReferences>
  <definedNames>
    <definedName name="\A">#REF!</definedName>
    <definedName name="\B">#REF!</definedName>
    <definedName name="ada">#REF!</definedName>
    <definedName name="adi">#REF!</definedName>
    <definedName name="bpr">#REF!</definedName>
    <definedName name="D01_2">#REF!</definedName>
    <definedName name="D02_1">#REF!</definedName>
    <definedName name="d02_1_4">#REF!</definedName>
    <definedName name="D02_1_5">#REF!</definedName>
    <definedName name="D02_25_50">#REF!</definedName>
    <definedName name="D02_5_25">#REF!</definedName>
    <definedName name="D02_50">#REF!</definedName>
    <definedName name="D12_1">#REF!</definedName>
    <definedName name="D12_1_5">#REF!</definedName>
    <definedName name="D12_25_50">#REF!</definedName>
    <definedName name="D12_5_25">#REF!</definedName>
    <definedName name="D12_50">#REF!</definedName>
    <definedName name="data">#REF!</definedName>
    <definedName name="dd">#REF!</definedName>
    <definedName name="do1_1">#REF!</definedName>
    <definedName name="III.14.10">#REF!</definedName>
    <definedName name="III.14.11">#REF!</definedName>
    <definedName name="III.14.12">#REF!</definedName>
    <definedName name="III.14.13">#REF!</definedName>
    <definedName name="III.14.14">#REF!</definedName>
    <definedName name="III.14.15">#REF!</definedName>
    <definedName name="III.14.16">#REF!</definedName>
    <definedName name="III.14.17">#REF!</definedName>
    <definedName name="III.14.18">#REF!</definedName>
    <definedName name="III.14.19">#REF!</definedName>
    <definedName name="III.14.20">#REF!</definedName>
    <definedName name="III.14.21">#REF!</definedName>
    <definedName name="III.14.22">#REF!</definedName>
    <definedName name="III.14.23">#REF!</definedName>
    <definedName name="III.14.24">#REF!</definedName>
    <definedName name="III.14.25">#REF!</definedName>
    <definedName name="III.14.26">#REF!</definedName>
    <definedName name="III.14.27">#REF!</definedName>
    <definedName name="III.14.28">#REF!</definedName>
    <definedName name="III.14.29">#REF!</definedName>
    <definedName name="III.14.30">#REF!</definedName>
    <definedName name="III.14.31">#REF!</definedName>
    <definedName name="III.14.32">#REF!</definedName>
    <definedName name="III.14.33">#REF!</definedName>
    <definedName name="III.14.34">#REF!</definedName>
    <definedName name="III.14.35">#REF!</definedName>
    <definedName name="III.14.36">#REF!</definedName>
    <definedName name="III.14.37">#REF!</definedName>
    <definedName name="III.14.38">#REF!</definedName>
    <definedName name="III.14.39">#REF!</definedName>
    <definedName name="III.14.40">#REF!</definedName>
    <definedName name="III.14.41">#REF!</definedName>
    <definedName name="III.14.42">#REF!</definedName>
    <definedName name="III.14.43">#REF!</definedName>
    <definedName name="III.14.44">#REF!</definedName>
    <definedName name="III.14.45">#REF!</definedName>
    <definedName name="III.14.46">#REF!</definedName>
    <definedName name="III.14.47">#REF!</definedName>
    <definedName name="III.14.48">#REF!</definedName>
    <definedName name="III.14.49">#REF!</definedName>
    <definedName name="III.14.50">#REF!</definedName>
    <definedName name="III.14.51">#REF!</definedName>
    <definedName name="III.14.52">#REF!</definedName>
    <definedName name="III.14.53">#REF!</definedName>
    <definedName name="III.14.54">#REF!</definedName>
    <definedName name="III.14.55">#REF!</definedName>
    <definedName name="III.14.56">#REF!</definedName>
    <definedName name="III.14.57">#REF!</definedName>
    <definedName name="III.14.58">#REF!</definedName>
    <definedName name="III.14.8">#REF!</definedName>
    <definedName name="III.14.9">#REF!</definedName>
    <definedName name="III.15.10">#REF!</definedName>
    <definedName name="III.15.11">#REF!</definedName>
    <definedName name="III.15.12">#REF!</definedName>
    <definedName name="III.15.13">#REF!</definedName>
    <definedName name="III.15.14">#REF!</definedName>
    <definedName name="III.15.15">#REF!</definedName>
    <definedName name="III.15.16">#REF!</definedName>
    <definedName name="III.15.17">#REF!</definedName>
    <definedName name="III.15.18">#REF!</definedName>
    <definedName name="III.15.19">#REF!</definedName>
    <definedName name="III.15.20">#REF!</definedName>
    <definedName name="III.15.21">#REF!</definedName>
    <definedName name="III.15.22">#REF!</definedName>
    <definedName name="III.15.23">#REF!</definedName>
    <definedName name="III.15.24">#REF!</definedName>
    <definedName name="III.15.25">#REF!</definedName>
    <definedName name="III.15.26">#REF!</definedName>
    <definedName name="III.15.27">#REF!</definedName>
    <definedName name="III.15.28">#REF!</definedName>
    <definedName name="III.15.29">#REF!</definedName>
    <definedName name="III.15.30">#REF!</definedName>
    <definedName name="III.15.31">#REF!</definedName>
    <definedName name="III.15.32">#REF!</definedName>
    <definedName name="III.15.33">#REF!</definedName>
    <definedName name="III.15.34">#REF!</definedName>
    <definedName name="III.15.35">#REF!</definedName>
    <definedName name="III.15.36">#REF!</definedName>
    <definedName name="III.15.38">#REF!</definedName>
    <definedName name="III.15.39">#REF!</definedName>
    <definedName name="III.15.40">#REF!</definedName>
    <definedName name="III.15.41">#REF!</definedName>
    <definedName name="III.15.42">#REF!</definedName>
    <definedName name="III.15.43">#REF!</definedName>
    <definedName name="III.15.44">#REF!</definedName>
    <definedName name="III.15.45">#REF!</definedName>
    <definedName name="III.15.46">#REF!</definedName>
    <definedName name="III.15.47">#REF!</definedName>
    <definedName name="III.15.48">#REF!</definedName>
    <definedName name="III.15.49">#REF!</definedName>
    <definedName name="III.15.50">#REF!</definedName>
    <definedName name="III.15.51">#REF!</definedName>
    <definedName name="III.15.52">#REF!</definedName>
    <definedName name="III.15.53">#REF!</definedName>
    <definedName name="III.15.54">#REF!</definedName>
    <definedName name="III.15.55">#REF!</definedName>
    <definedName name="III.15.56">#REF!</definedName>
    <definedName name="III.15.57">#REF!</definedName>
    <definedName name="III.15.58">#REF!</definedName>
    <definedName name="III.15.59">#REF!</definedName>
    <definedName name="III.15.60">#REF!</definedName>
    <definedName name="III.15.61">#REF!</definedName>
    <definedName name="III.15.62">#REF!</definedName>
    <definedName name="III.15.63">#REF!</definedName>
    <definedName name="III.15.64">#REF!</definedName>
    <definedName name="III.15.8">#REF!</definedName>
    <definedName name="III.15.9">#REF!</definedName>
    <definedName name="III.18.10">#REF!</definedName>
    <definedName name="III.18.11">#REF!</definedName>
    <definedName name="III.18.12">#REF!</definedName>
    <definedName name="III.18.13">#REF!</definedName>
    <definedName name="III.18.14">#REF!</definedName>
    <definedName name="III.18.15">#REF!</definedName>
    <definedName name="III.18.16">#REF!</definedName>
    <definedName name="III.18.17">#REF!</definedName>
    <definedName name="III.18.18">#REF!</definedName>
    <definedName name="III.18.19">#REF!</definedName>
    <definedName name="III.18.20">#REF!</definedName>
    <definedName name="III.18.21">#REF!</definedName>
    <definedName name="III.18.22">#REF!</definedName>
    <definedName name="III.18.23">#REF!</definedName>
    <definedName name="III.18.24">#REF!</definedName>
    <definedName name="III.18.25">#REF!</definedName>
    <definedName name="III.18.26">#REF!</definedName>
    <definedName name="III.18.27">#REF!</definedName>
    <definedName name="III.18.28">#REF!</definedName>
    <definedName name="III.18.29">#REF!</definedName>
    <definedName name="III.18.30">#REF!</definedName>
    <definedName name="III.18.31">#REF!</definedName>
    <definedName name="III.18.32">#REF!</definedName>
    <definedName name="III.18.33">#REF!</definedName>
    <definedName name="III.18.34">#REF!</definedName>
    <definedName name="III.18.35">#REF!</definedName>
    <definedName name="III.18.36">#REF!</definedName>
    <definedName name="III.18.37">#REF!</definedName>
    <definedName name="III.18.38">#REF!</definedName>
    <definedName name="III.18.39">#REF!</definedName>
    <definedName name="III.18.40">#REF!</definedName>
    <definedName name="III.18.41">#REF!</definedName>
    <definedName name="III.18.42">#REF!</definedName>
    <definedName name="III.18.43">#REF!</definedName>
    <definedName name="III.18.44">#REF!</definedName>
    <definedName name="III.18.45">#REF!</definedName>
    <definedName name="III.18.46">#REF!</definedName>
    <definedName name="III.18.47">#REF!</definedName>
    <definedName name="III.18.48">#REF!</definedName>
    <definedName name="III.18.49">#REF!</definedName>
    <definedName name="III.18.50">#REF!</definedName>
    <definedName name="III.18.51">#REF!</definedName>
    <definedName name="III.18.52">#REF!</definedName>
    <definedName name="III.18.53">#REF!</definedName>
    <definedName name="III.18.54">#REF!</definedName>
    <definedName name="III.18.55">#REF!</definedName>
    <definedName name="III.18.56">#REF!</definedName>
    <definedName name="III.18.57">#REF!</definedName>
    <definedName name="III.18.58">#REF!</definedName>
    <definedName name="III.18.59">#REF!</definedName>
    <definedName name="III.18.60">#REF!</definedName>
    <definedName name="III.18.61">#REF!</definedName>
    <definedName name="III.18.62">#REF!</definedName>
    <definedName name="III.18.63">#REF!</definedName>
    <definedName name="III.18.64">#REF!</definedName>
    <definedName name="III.18.65">#REF!</definedName>
    <definedName name="III.18.66">#REF!</definedName>
    <definedName name="III.18.67">#REF!</definedName>
    <definedName name="III.18.9">#REF!</definedName>
    <definedName name="III.5.10">#REF!</definedName>
    <definedName name="III.5.11">#REF!</definedName>
    <definedName name="III.5.12">#REF!</definedName>
    <definedName name="III.5.13">#REF!</definedName>
    <definedName name="III.5.14">#REF!</definedName>
    <definedName name="III.5.16">#REF!</definedName>
    <definedName name="III.5.17">#REF!</definedName>
    <definedName name="III.5.18">#REF!</definedName>
    <definedName name="III.5.19">#REF!</definedName>
    <definedName name="III.5.20">#REF!</definedName>
    <definedName name="III.5.22">#REF!</definedName>
    <definedName name="III.5.23">#REF!</definedName>
    <definedName name="III.5.24">#REF!</definedName>
    <definedName name="III.5.25">#REF!</definedName>
    <definedName name="III.5.26">#REF!</definedName>
    <definedName name="III.5.28">#REF!</definedName>
    <definedName name="III.5.29">#REF!</definedName>
    <definedName name="III.5.30">#REF!</definedName>
    <definedName name="III.5.31">#REF!</definedName>
    <definedName name="III.5.32">#REF!</definedName>
    <definedName name="III.5.8">#REF!</definedName>
    <definedName name="kel">#REF!</definedName>
    <definedName name="nama">[2]Ref!#REF!</definedName>
    <definedName name="penda">#REF!</definedName>
    <definedName name="PENDAPATAN">#REF!</definedName>
    <definedName name="Print_Area_MI">#REF!</definedName>
    <definedName name="qw">#REF!</definedName>
    <definedName name="ref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O43" i="5" l="1"/>
  <c r="CO44" i="5"/>
  <c r="CO45" i="5"/>
  <c r="CO46" i="5"/>
  <c r="CO47" i="5"/>
  <c r="CO48" i="5"/>
  <c r="CO49" i="5"/>
  <c r="CO50" i="5"/>
  <c r="CO51" i="5"/>
  <c r="CO52" i="5"/>
  <c r="CO53" i="5"/>
  <c r="CO54" i="5"/>
  <c r="CO55" i="5"/>
  <c r="CO56" i="5"/>
  <c r="CO57" i="5"/>
  <c r="CO58" i="5"/>
  <c r="CP23" i="5"/>
  <c r="CP24" i="5"/>
  <c r="CP25" i="5"/>
  <c r="CP26" i="5"/>
  <c r="CP27" i="5"/>
  <c r="CP28" i="5"/>
  <c r="CP29" i="5"/>
  <c r="CP30" i="5"/>
  <c r="CP31" i="5"/>
  <c r="CP32" i="5"/>
  <c r="CP33" i="5"/>
  <c r="CP34" i="5"/>
  <c r="CP35" i="5"/>
  <c r="CP36" i="5"/>
  <c r="CP37" i="5"/>
  <c r="CP38" i="5"/>
  <c r="CO23" i="5"/>
  <c r="CT5" i="4"/>
  <c r="CT6" i="4"/>
  <c r="CT7" i="4"/>
  <c r="CT8" i="4"/>
  <c r="CT9" i="4"/>
  <c r="CT10" i="4"/>
  <c r="CT11" i="4"/>
  <c r="CT12" i="4"/>
  <c r="CT13" i="4"/>
  <c r="CT14" i="4"/>
  <c r="CT15" i="4"/>
  <c r="CT16" i="4"/>
  <c r="CT17" i="4"/>
  <c r="CT18" i="4"/>
  <c r="CT19" i="4"/>
  <c r="CT20" i="4"/>
  <c r="CS25" i="4"/>
  <c r="CS26" i="4"/>
  <c r="CS27" i="4"/>
  <c r="CS28" i="4"/>
  <c r="CS29" i="4"/>
  <c r="CS30" i="4"/>
  <c r="CS31" i="4"/>
  <c r="CS32" i="4"/>
  <c r="CS33" i="4"/>
  <c r="CS34" i="4"/>
  <c r="CS35" i="4"/>
  <c r="CS36" i="4"/>
  <c r="CS37" i="4"/>
  <c r="CS38" i="4"/>
  <c r="CS39" i="4"/>
  <c r="CS40" i="4"/>
  <c r="CS41" i="3"/>
  <c r="CS42" i="3"/>
  <c r="CS43" i="3"/>
  <c r="CS44" i="3"/>
  <c r="CS45" i="3"/>
  <c r="CS46" i="3"/>
  <c r="CS47" i="3"/>
  <c r="CS48" i="3"/>
  <c r="CS49" i="3"/>
  <c r="CS50" i="3"/>
  <c r="CS51" i="3"/>
  <c r="CS52" i="3"/>
  <c r="CS53" i="3"/>
  <c r="CS54" i="3"/>
  <c r="CS55" i="3"/>
  <c r="CS56" i="3"/>
  <c r="CS57" i="3"/>
  <c r="CS58" i="3"/>
  <c r="CS59" i="3"/>
  <c r="CS60" i="3"/>
  <c r="CS61" i="3"/>
  <c r="CS62" i="3"/>
  <c r="CS63" i="3"/>
  <c r="CS64" i="3"/>
  <c r="CS65" i="3"/>
  <c r="CS66" i="3"/>
  <c r="CS67" i="3"/>
  <c r="CS68" i="3"/>
  <c r="CS69" i="3"/>
  <c r="CS70" i="3"/>
  <c r="CS71" i="3"/>
  <c r="CS72" i="3"/>
  <c r="CR41" i="3"/>
  <c r="CT5" i="3"/>
  <c r="CT6" i="3"/>
  <c r="CT7" i="3"/>
  <c r="CT8" i="3"/>
  <c r="CT9" i="3"/>
  <c r="CT10" i="3"/>
  <c r="CT11" i="3"/>
  <c r="CT12" i="3"/>
  <c r="CT13" i="3"/>
  <c r="CT14" i="3"/>
  <c r="CT15" i="3"/>
  <c r="CT16" i="3"/>
  <c r="CT17" i="3"/>
  <c r="CT18" i="3"/>
  <c r="CT19" i="3"/>
  <c r="CT20" i="3"/>
  <c r="CT21" i="3"/>
  <c r="CT22" i="3"/>
  <c r="CT23" i="3"/>
  <c r="CT24" i="3"/>
  <c r="CT25" i="3"/>
  <c r="CT26" i="3"/>
  <c r="CT27" i="3"/>
  <c r="CT28" i="3"/>
  <c r="CT29" i="3"/>
  <c r="CT30" i="3"/>
  <c r="CT31" i="3"/>
  <c r="CT32" i="3"/>
  <c r="CT33" i="3"/>
  <c r="CT34" i="3"/>
  <c r="CT35" i="3"/>
  <c r="CT36" i="3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N58" i="5" l="1"/>
  <c r="CM58" i="5"/>
  <c r="CL58" i="5"/>
  <c r="CK58" i="5"/>
  <c r="CJ58" i="5"/>
  <c r="CI58" i="5"/>
  <c r="CH58" i="5"/>
  <c r="CG58" i="5"/>
  <c r="CF58" i="5"/>
  <c r="CE58" i="5"/>
  <c r="CD58" i="5"/>
  <c r="CC58" i="5"/>
  <c r="CB58" i="5"/>
  <c r="CA58" i="5"/>
  <c r="BZ58" i="5"/>
  <c r="BY58" i="5"/>
  <c r="BX58" i="5"/>
  <c r="BW58" i="5"/>
  <c r="BV58" i="5"/>
  <c r="BU58" i="5"/>
  <c r="BT58" i="5"/>
  <c r="BS58" i="5"/>
  <c r="BR58" i="5"/>
  <c r="BQ58" i="5"/>
  <c r="BP58" i="5"/>
  <c r="BO58" i="5"/>
  <c r="BN58" i="5"/>
  <c r="BM58" i="5"/>
  <c r="BL58" i="5"/>
  <c r="BK58" i="5"/>
  <c r="BJ58" i="5"/>
  <c r="CN57" i="5"/>
  <c r="CM57" i="5"/>
  <c r="CL57" i="5"/>
  <c r="CK57" i="5"/>
  <c r="CJ57" i="5"/>
  <c r="CI57" i="5"/>
  <c r="CH57" i="5"/>
  <c r="CG57" i="5"/>
  <c r="CF57" i="5"/>
  <c r="CE57" i="5"/>
  <c r="CD57" i="5"/>
  <c r="CC57" i="5"/>
  <c r="CB57" i="5"/>
  <c r="CA57" i="5"/>
  <c r="BZ57" i="5"/>
  <c r="BY57" i="5"/>
  <c r="BX57" i="5"/>
  <c r="BW57" i="5"/>
  <c r="BV57" i="5"/>
  <c r="BU57" i="5"/>
  <c r="BT57" i="5"/>
  <c r="BS57" i="5"/>
  <c r="BR57" i="5"/>
  <c r="BQ57" i="5"/>
  <c r="BP57" i="5"/>
  <c r="BO57" i="5"/>
  <c r="BN57" i="5"/>
  <c r="BM57" i="5"/>
  <c r="BL57" i="5"/>
  <c r="BK57" i="5"/>
  <c r="BJ57" i="5"/>
  <c r="CN56" i="5"/>
  <c r="CM56" i="5"/>
  <c r="CL56" i="5"/>
  <c r="CK56" i="5"/>
  <c r="CJ56" i="5"/>
  <c r="CI56" i="5"/>
  <c r="CH56" i="5"/>
  <c r="CG56" i="5"/>
  <c r="CF56" i="5"/>
  <c r="CE56" i="5"/>
  <c r="CD56" i="5"/>
  <c r="CC56" i="5"/>
  <c r="CB56" i="5"/>
  <c r="CA56" i="5"/>
  <c r="BZ56" i="5"/>
  <c r="BY56" i="5"/>
  <c r="BX56" i="5"/>
  <c r="BW56" i="5"/>
  <c r="BV56" i="5"/>
  <c r="BU56" i="5"/>
  <c r="BT56" i="5"/>
  <c r="BS56" i="5"/>
  <c r="BR56" i="5"/>
  <c r="BQ56" i="5"/>
  <c r="BP56" i="5"/>
  <c r="BO56" i="5"/>
  <c r="BN56" i="5"/>
  <c r="BM56" i="5"/>
  <c r="BL56" i="5"/>
  <c r="BK56" i="5"/>
  <c r="BJ56" i="5"/>
  <c r="CN55" i="5"/>
  <c r="CM55" i="5"/>
  <c r="CL55" i="5"/>
  <c r="CK55" i="5"/>
  <c r="CJ55" i="5"/>
  <c r="CI55" i="5"/>
  <c r="CH55" i="5"/>
  <c r="CG55" i="5"/>
  <c r="CF55" i="5"/>
  <c r="CE55" i="5"/>
  <c r="CD55" i="5"/>
  <c r="CC55" i="5"/>
  <c r="CB55" i="5"/>
  <c r="CA55" i="5"/>
  <c r="BZ55" i="5"/>
  <c r="BY55" i="5"/>
  <c r="BX55" i="5"/>
  <c r="BW55" i="5"/>
  <c r="BV55" i="5"/>
  <c r="BU55" i="5"/>
  <c r="BT55" i="5"/>
  <c r="BS55" i="5"/>
  <c r="BR55" i="5"/>
  <c r="BQ55" i="5"/>
  <c r="BP55" i="5"/>
  <c r="BO55" i="5"/>
  <c r="BN55" i="5"/>
  <c r="BM55" i="5"/>
  <c r="BL55" i="5"/>
  <c r="BK55" i="5"/>
  <c r="BJ55" i="5"/>
  <c r="CN54" i="5"/>
  <c r="CM54" i="5"/>
  <c r="CL54" i="5"/>
  <c r="CK54" i="5"/>
  <c r="CJ54" i="5"/>
  <c r="CI54" i="5"/>
  <c r="CH54" i="5"/>
  <c r="CG54" i="5"/>
  <c r="CF54" i="5"/>
  <c r="CE54" i="5"/>
  <c r="CD54" i="5"/>
  <c r="CC54" i="5"/>
  <c r="CB54" i="5"/>
  <c r="CA54" i="5"/>
  <c r="BZ54" i="5"/>
  <c r="BY54" i="5"/>
  <c r="BX54" i="5"/>
  <c r="BW54" i="5"/>
  <c r="BV54" i="5"/>
  <c r="BU54" i="5"/>
  <c r="BT54" i="5"/>
  <c r="BS54" i="5"/>
  <c r="BR54" i="5"/>
  <c r="BQ54" i="5"/>
  <c r="BP54" i="5"/>
  <c r="BO54" i="5"/>
  <c r="BN54" i="5"/>
  <c r="BM54" i="5"/>
  <c r="BL54" i="5"/>
  <c r="BK54" i="5"/>
  <c r="BJ54" i="5"/>
  <c r="CN53" i="5"/>
  <c r="CM53" i="5"/>
  <c r="CL53" i="5"/>
  <c r="CK53" i="5"/>
  <c r="CJ53" i="5"/>
  <c r="CI53" i="5"/>
  <c r="CH53" i="5"/>
  <c r="CG53" i="5"/>
  <c r="CF53" i="5"/>
  <c r="CE53" i="5"/>
  <c r="CD53" i="5"/>
  <c r="CC53" i="5"/>
  <c r="CB53" i="5"/>
  <c r="CA53" i="5"/>
  <c r="BZ53" i="5"/>
  <c r="BY53" i="5"/>
  <c r="BX53" i="5"/>
  <c r="BW53" i="5"/>
  <c r="BV53" i="5"/>
  <c r="BU53" i="5"/>
  <c r="BT53" i="5"/>
  <c r="BS53" i="5"/>
  <c r="BR53" i="5"/>
  <c r="BQ53" i="5"/>
  <c r="BP53" i="5"/>
  <c r="BO53" i="5"/>
  <c r="BN53" i="5"/>
  <c r="BM53" i="5"/>
  <c r="BL53" i="5"/>
  <c r="BK53" i="5"/>
  <c r="BJ53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CN51" i="5"/>
  <c r="CM51" i="5"/>
  <c r="CL51" i="5"/>
  <c r="CK51" i="5"/>
  <c r="CJ51" i="5"/>
  <c r="CI51" i="5"/>
  <c r="CH51" i="5"/>
  <c r="CG51" i="5"/>
  <c r="CF51" i="5"/>
  <c r="CE51" i="5"/>
  <c r="CD51" i="5"/>
  <c r="CC51" i="5"/>
  <c r="CB51" i="5"/>
  <c r="CA51" i="5"/>
  <c r="BZ51" i="5"/>
  <c r="BY51" i="5"/>
  <c r="BX51" i="5"/>
  <c r="BW51" i="5"/>
  <c r="BV51" i="5"/>
  <c r="BU51" i="5"/>
  <c r="BT51" i="5"/>
  <c r="BS51" i="5"/>
  <c r="BR51" i="5"/>
  <c r="BQ51" i="5"/>
  <c r="BP51" i="5"/>
  <c r="BO51" i="5"/>
  <c r="BN51" i="5"/>
  <c r="BM51" i="5"/>
  <c r="BL51" i="5"/>
  <c r="BK51" i="5"/>
  <c r="BJ51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CN49" i="5"/>
  <c r="CM49" i="5"/>
  <c r="CL49" i="5"/>
  <c r="CK49" i="5"/>
  <c r="CJ49" i="5"/>
  <c r="CI49" i="5"/>
  <c r="CH49" i="5"/>
  <c r="CG49" i="5"/>
  <c r="CF49" i="5"/>
  <c r="CE49" i="5"/>
  <c r="CD49" i="5"/>
  <c r="CC49" i="5"/>
  <c r="CB49" i="5"/>
  <c r="CA49" i="5"/>
  <c r="BZ49" i="5"/>
  <c r="BY49" i="5"/>
  <c r="BX49" i="5"/>
  <c r="BW49" i="5"/>
  <c r="BV49" i="5"/>
  <c r="BU49" i="5"/>
  <c r="BT49" i="5"/>
  <c r="BS49" i="5"/>
  <c r="BR49" i="5"/>
  <c r="BQ49" i="5"/>
  <c r="BP49" i="5"/>
  <c r="BO49" i="5"/>
  <c r="BN49" i="5"/>
  <c r="BM49" i="5"/>
  <c r="BL49" i="5"/>
  <c r="BK49" i="5"/>
  <c r="BJ49" i="5"/>
  <c r="CN48" i="5"/>
  <c r="CM48" i="5"/>
  <c r="CL48" i="5"/>
  <c r="CK48" i="5"/>
  <c r="CJ48" i="5"/>
  <c r="CI48" i="5"/>
  <c r="CH48" i="5"/>
  <c r="CG48" i="5"/>
  <c r="CF48" i="5"/>
  <c r="CE48" i="5"/>
  <c r="CD48" i="5"/>
  <c r="CC48" i="5"/>
  <c r="CB48" i="5"/>
  <c r="CA48" i="5"/>
  <c r="BZ48" i="5"/>
  <c r="BY48" i="5"/>
  <c r="BX48" i="5"/>
  <c r="BW48" i="5"/>
  <c r="BV48" i="5"/>
  <c r="BU48" i="5"/>
  <c r="BT48" i="5"/>
  <c r="BS48" i="5"/>
  <c r="BR48" i="5"/>
  <c r="BQ48" i="5"/>
  <c r="BP48" i="5"/>
  <c r="BO48" i="5"/>
  <c r="BN48" i="5"/>
  <c r="BM48" i="5"/>
  <c r="BL48" i="5"/>
  <c r="BK48" i="5"/>
  <c r="BJ48" i="5"/>
  <c r="CN47" i="5"/>
  <c r="CM47" i="5"/>
  <c r="CL47" i="5"/>
  <c r="CK47" i="5"/>
  <c r="CJ47" i="5"/>
  <c r="CI47" i="5"/>
  <c r="CH47" i="5"/>
  <c r="CG47" i="5"/>
  <c r="CF47" i="5"/>
  <c r="CE47" i="5"/>
  <c r="CD47" i="5"/>
  <c r="CC47" i="5"/>
  <c r="CB47" i="5"/>
  <c r="CA47" i="5"/>
  <c r="BZ47" i="5"/>
  <c r="BY47" i="5"/>
  <c r="BX47" i="5"/>
  <c r="BW47" i="5"/>
  <c r="BV47" i="5"/>
  <c r="BU47" i="5"/>
  <c r="BT47" i="5"/>
  <c r="BS47" i="5"/>
  <c r="BR47" i="5"/>
  <c r="BQ47" i="5"/>
  <c r="BP47" i="5"/>
  <c r="BO47" i="5"/>
  <c r="BN47" i="5"/>
  <c r="BM47" i="5"/>
  <c r="BL47" i="5"/>
  <c r="BK47" i="5"/>
  <c r="BJ47" i="5"/>
  <c r="CN46" i="5"/>
  <c r="CM46" i="5"/>
  <c r="CL46" i="5"/>
  <c r="CK46" i="5"/>
  <c r="CJ46" i="5"/>
  <c r="CI46" i="5"/>
  <c r="CH46" i="5"/>
  <c r="CG46" i="5"/>
  <c r="CF46" i="5"/>
  <c r="CE46" i="5"/>
  <c r="CD46" i="5"/>
  <c r="CC46" i="5"/>
  <c r="CB46" i="5"/>
  <c r="CA46" i="5"/>
  <c r="BZ46" i="5"/>
  <c r="BY46" i="5"/>
  <c r="BX46" i="5"/>
  <c r="BW46" i="5"/>
  <c r="BV46" i="5"/>
  <c r="BU46" i="5"/>
  <c r="BT46" i="5"/>
  <c r="BS46" i="5"/>
  <c r="BR46" i="5"/>
  <c r="BQ46" i="5"/>
  <c r="BP46" i="5"/>
  <c r="BO46" i="5"/>
  <c r="BN46" i="5"/>
  <c r="BM46" i="5"/>
  <c r="BL46" i="5"/>
  <c r="BK46" i="5"/>
  <c r="BJ46" i="5"/>
  <c r="CN45" i="5"/>
  <c r="CM45" i="5"/>
  <c r="CL45" i="5"/>
  <c r="CK45" i="5"/>
  <c r="CJ45" i="5"/>
  <c r="CI45" i="5"/>
  <c r="CH45" i="5"/>
  <c r="CG45" i="5"/>
  <c r="CF45" i="5"/>
  <c r="CE45" i="5"/>
  <c r="CD45" i="5"/>
  <c r="CC45" i="5"/>
  <c r="CB45" i="5"/>
  <c r="CA45" i="5"/>
  <c r="BZ45" i="5"/>
  <c r="BY45" i="5"/>
  <c r="BX45" i="5"/>
  <c r="BW45" i="5"/>
  <c r="BV45" i="5"/>
  <c r="BU45" i="5"/>
  <c r="BT45" i="5"/>
  <c r="BS45" i="5"/>
  <c r="BR45" i="5"/>
  <c r="BQ45" i="5"/>
  <c r="BP45" i="5"/>
  <c r="BO45" i="5"/>
  <c r="BN45" i="5"/>
  <c r="BM45" i="5"/>
  <c r="BL45" i="5"/>
  <c r="BK45" i="5"/>
  <c r="BJ45" i="5"/>
  <c r="CN44" i="5"/>
  <c r="CM44" i="5"/>
  <c r="CL44" i="5"/>
  <c r="CK44" i="5"/>
  <c r="CJ44" i="5"/>
  <c r="CI44" i="5"/>
  <c r="CH44" i="5"/>
  <c r="CG44" i="5"/>
  <c r="CF44" i="5"/>
  <c r="CE44" i="5"/>
  <c r="CD44" i="5"/>
  <c r="CC44" i="5"/>
  <c r="CB44" i="5"/>
  <c r="CA44" i="5"/>
  <c r="BZ44" i="5"/>
  <c r="BY44" i="5"/>
  <c r="BX44" i="5"/>
  <c r="BW44" i="5"/>
  <c r="BV44" i="5"/>
  <c r="BU44" i="5"/>
  <c r="BT44" i="5"/>
  <c r="BS44" i="5"/>
  <c r="BR44" i="5"/>
  <c r="BQ44" i="5"/>
  <c r="BP44" i="5"/>
  <c r="BO44" i="5"/>
  <c r="BN44" i="5"/>
  <c r="BM44" i="5"/>
  <c r="BL44" i="5"/>
  <c r="BK44" i="5"/>
  <c r="BJ44" i="5"/>
  <c r="CN43" i="5"/>
  <c r="CM43" i="5"/>
  <c r="CL43" i="5"/>
  <c r="CK43" i="5"/>
  <c r="CJ43" i="5"/>
  <c r="CI43" i="5"/>
  <c r="CH43" i="5"/>
  <c r="CG43" i="5"/>
  <c r="CF43" i="5"/>
  <c r="CE43" i="5"/>
  <c r="CD43" i="5"/>
  <c r="CC43" i="5"/>
  <c r="CB43" i="5"/>
  <c r="CA43" i="5"/>
  <c r="BZ43" i="5"/>
  <c r="BY43" i="5"/>
  <c r="BX43" i="5"/>
  <c r="BW43" i="5"/>
  <c r="BV43" i="5"/>
  <c r="BU43" i="5"/>
  <c r="BT43" i="5"/>
  <c r="BS43" i="5"/>
  <c r="BR43" i="5"/>
  <c r="BQ43" i="5"/>
  <c r="BP43" i="5"/>
  <c r="BO43" i="5"/>
  <c r="BN43" i="5"/>
  <c r="BM43" i="5"/>
  <c r="BL43" i="5"/>
  <c r="BK43" i="5"/>
  <c r="BJ43" i="5"/>
  <c r="M40" i="5"/>
  <c r="Q40" i="5" s="1"/>
  <c r="U40" i="5" s="1"/>
  <c r="Y40" i="5" s="1"/>
  <c r="I40" i="5"/>
  <c r="CO38" i="5"/>
  <c r="CN38" i="5"/>
  <c r="CM38" i="5"/>
  <c r="CL38" i="5"/>
  <c r="CK38" i="5"/>
  <c r="CJ38" i="5"/>
  <c r="CI38" i="5"/>
  <c r="CH38" i="5"/>
  <c r="CG38" i="5"/>
  <c r="CF38" i="5"/>
  <c r="CE38" i="5"/>
  <c r="CD38" i="5"/>
  <c r="CC38" i="5"/>
  <c r="CB38" i="5"/>
  <c r="CA38" i="5"/>
  <c r="BZ38" i="5"/>
  <c r="BY38" i="5"/>
  <c r="BX38" i="5"/>
  <c r="BW38" i="5"/>
  <c r="BV38" i="5"/>
  <c r="BU38" i="5"/>
  <c r="BT38" i="5"/>
  <c r="BS38" i="5"/>
  <c r="BR38" i="5"/>
  <c r="BQ38" i="5"/>
  <c r="BP38" i="5"/>
  <c r="BO38" i="5"/>
  <c r="BN38" i="5"/>
  <c r="BM38" i="5"/>
  <c r="BL38" i="5"/>
  <c r="BK38" i="5"/>
  <c r="BJ38" i="5"/>
  <c r="CO37" i="5"/>
  <c r="CN37" i="5"/>
  <c r="CM37" i="5"/>
  <c r="CL37" i="5"/>
  <c r="CK37" i="5"/>
  <c r="CJ37" i="5"/>
  <c r="CI37" i="5"/>
  <c r="CH37" i="5"/>
  <c r="CG37" i="5"/>
  <c r="CF37" i="5"/>
  <c r="CE37" i="5"/>
  <c r="CD37" i="5"/>
  <c r="CC37" i="5"/>
  <c r="CB37" i="5"/>
  <c r="CA37" i="5"/>
  <c r="BZ37" i="5"/>
  <c r="BY37" i="5"/>
  <c r="BX37" i="5"/>
  <c r="BW37" i="5"/>
  <c r="BV37" i="5"/>
  <c r="BU37" i="5"/>
  <c r="BT37" i="5"/>
  <c r="BS37" i="5"/>
  <c r="BR37" i="5"/>
  <c r="BQ37" i="5"/>
  <c r="BP37" i="5"/>
  <c r="BO37" i="5"/>
  <c r="BN37" i="5"/>
  <c r="BM37" i="5"/>
  <c r="BL37" i="5"/>
  <c r="BK37" i="5"/>
  <c r="BJ37" i="5"/>
  <c r="CO36" i="5"/>
  <c r="CN36" i="5"/>
  <c r="CM36" i="5"/>
  <c r="CL36" i="5"/>
  <c r="CK36" i="5"/>
  <c r="CJ36" i="5"/>
  <c r="CI36" i="5"/>
  <c r="CH36" i="5"/>
  <c r="CG36" i="5"/>
  <c r="CF36" i="5"/>
  <c r="CE36" i="5"/>
  <c r="CD36" i="5"/>
  <c r="CC36" i="5"/>
  <c r="CB36" i="5"/>
  <c r="CA36" i="5"/>
  <c r="BZ36" i="5"/>
  <c r="BY36" i="5"/>
  <c r="BX36" i="5"/>
  <c r="BW36" i="5"/>
  <c r="BV36" i="5"/>
  <c r="BU36" i="5"/>
  <c r="BT36" i="5"/>
  <c r="BS36" i="5"/>
  <c r="BR36" i="5"/>
  <c r="BQ36" i="5"/>
  <c r="BP36" i="5"/>
  <c r="BO36" i="5"/>
  <c r="BN36" i="5"/>
  <c r="BM36" i="5"/>
  <c r="BL36" i="5"/>
  <c r="BK36" i="5"/>
  <c r="BJ36" i="5"/>
  <c r="CO35" i="5"/>
  <c r="CN35" i="5"/>
  <c r="CM35" i="5"/>
  <c r="CL35" i="5"/>
  <c r="CK35" i="5"/>
  <c r="CJ35" i="5"/>
  <c r="CI35" i="5"/>
  <c r="CH35" i="5"/>
  <c r="CG35" i="5"/>
  <c r="CF35" i="5"/>
  <c r="CE35" i="5"/>
  <c r="CD35" i="5"/>
  <c r="CC35" i="5"/>
  <c r="CB35" i="5"/>
  <c r="CA35" i="5"/>
  <c r="BZ35" i="5"/>
  <c r="BY35" i="5"/>
  <c r="BX35" i="5"/>
  <c r="BW35" i="5"/>
  <c r="BV35" i="5"/>
  <c r="BU35" i="5"/>
  <c r="BT35" i="5"/>
  <c r="BS35" i="5"/>
  <c r="BR35" i="5"/>
  <c r="BQ35" i="5"/>
  <c r="BP35" i="5"/>
  <c r="BO35" i="5"/>
  <c r="BN35" i="5"/>
  <c r="BM35" i="5"/>
  <c r="BL35" i="5"/>
  <c r="BK35" i="5"/>
  <c r="BJ35" i="5"/>
  <c r="CO34" i="5"/>
  <c r="CN34" i="5"/>
  <c r="CM34" i="5"/>
  <c r="CL34" i="5"/>
  <c r="CK34" i="5"/>
  <c r="CJ34" i="5"/>
  <c r="CI34" i="5"/>
  <c r="CH34" i="5"/>
  <c r="CG34" i="5"/>
  <c r="CF34" i="5"/>
  <c r="CE34" i="5"/>
  <c r="CD34" i="5"/>
  <c r="CC34" i="5"/>
  <c r="CB34" i="5"/>
  <c r="CA34" i="5"/>
  <c r="BZ34" i="5"/>
  <c r="BY34" i="5"/>
  <c r="BX34" i="5"/>
  <c r="BW34" i="5"/>
  <c r="BV34" i="5"/>
  <c r="BU34" i="5"/>
  <c r="BT34" i="5"/>
  <c r="BS34" i="5"/>
  <c r="BR34" i="5"/>
  <c r="BQ34" i="5"/>
  <c r="BP34" i="5"/>
  <c r="BO34" i="5"/>
  <c r="BN34" i="5"/>
  <c r="BM34" i="5"/>
  <c r="BL34" i="5"/>
  <c r="BK34" i="5"/>
  <c r="BJ34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CO32" i="5"/>
  <c r="CN32" i="5"/>
  <c r="CM32" i="5"/>
  <c r="CL32" i="5"/>
  <c r="CK32" i="5"/>
  <c r="CJ32" i="5"/>
  <c r="CI32" i="5"/>
  <c r="CH32" i="5"/>
  <c r="CG32" i="5"/>
  <c r="CF32" i="5"/>
  <c r="CE32" i="5"/>
  <c r="CD32" i="5"/>
  <c r="CC32" i="5"/>
  <c r="CB32" i="5"/>
  <c r="CA32" i="5"/>
  <c r="BZ32" i="5"/>
  <c r="BY32" i="5"/>
  <c r="BX32" i="5"/>
  <c r="BW32" i="5"/>
  <c r="BV32" i="5"/>
  <c r="BU32" i="5"/>
  <c r="BT32" i="5"/>
  <c r="BS32" i="5"/>
  <c r="BR32" i="5"/>
  <c r="BQ32" i="5"/>
  <c r="BP32" i="5"/>
  <c r="BO32" i="5"/>
  <c r="BN32" i="5"/>
  <c r="BM32" i="5"/>
  <c r="BL32" i="5"/>
  <c r="BK32" i="5"/>
  <c r="BJ32" i="5"/>
  <c r="CO31" i="5"/>
  <c r="CN31" i="5"/>
  <c r="CM31" i="5"/>
  <c r="CL31" i="5"/>
  <c r="CK31" i="5"/>
  <c r="CJ31" i="5"/>
  <c r="CI31" i="5"/>
  <c r="CH31" i="5"/>
  <c r="CG31" i="5"/>
  <c r="CF31" i="5"/>
  <c r="CE31" i="5"/>
  <c r="CD31" i="5"/>
  <c r="CC31" i="5"/>
  <c r="CB31" i="5"/>
  <c r="CA31" i="5"/>
  <c r="BZ31" i="5"/>
  <c r="BY31" i="5"/>
  <c r="BX31" i="5"/>
  <c r="BW31" i="5"/>
  <c r="BV31" i="5"/>
  <c r="BU31" i="5"/>
  <c r="BT31" i="5"/>
  <c r="BS31" i="5"/>
  <c r="BR31" i="5"/>
  <c r="BQ31" i="5"/>
  <c r="BP31" i="5"/>
  <c r="BO31" i="5"/>
  <c r="BN31" i="5"/>
  <c r="BM31" i="5"/>
  <c r="BL31" i="5"/>
  <c r="BK31" i="5"/>
  <c r="BJ31" i="5"/>
  <c r="CO30" i="5"/>
  <c r="CN30" i="5"/>
  <c r="CM30" i="5"/>
  <c r="CL30" i="5"/>
  <c r="CK30" i="5"/>
  <c r="CJ30" i="5"/>
  <c r="CI30" i="5"/>
  <c r="CH30" i="5"/>
  <c r="CG30" i="5"/>
  <c r="CF30" i="5"/>
  <c r="CE30" i="5"/>
  <c r="CD30" i="5"/>
  <c r="CC30" i="5"/>
  <c r="CB30" i="5"/>
  <c r="CA30" i="5"/>
  <c r="BZ30" i="5"/>
  <c r="BY30" i="5"/>
  <c r="BX30" i="5"/>
  <c r="BW30" i="5"/>
  <c r="BV30" i="5"/>
  <c r="BU30" i="5"/>
  <c r="BT30" i="5"/>
  <c r="BS30" i="5"/>
  <c r="BR30" i="5"/>
  <c r="BQ30" i="5"/>
  <c r="BP30" i="5"/>
  <c r="BO30" i="5"/>
  <c r="BN30" i="5"/>
  <c r="BM30" i="5"/>
  <c r="BL30" i="5"/>
  <c r="BK30" i="5"/>
  <c r="BJ30" i="5"/>
  <c r="CO29" i="5"/>
  <c r="CN29" i="5"/>
  <c r="CM29" i="5"/>
  <c r="CL29" i="5"/>
  <c r="CK29" i="5"/>
  <c r="CJ29" i="5"/>
  <c r="CI29" i="5"/>
  <c r="CH29" i="5"/>
  <c r="CG29" i="5"/>
  <c r="CF29" i="5"/>
  <c r="CE29" i="5"/>
  <c r="CD29" i="5"/>
  <c r="CC29" i="5"/>
  <c r="CB29" i="5"/>
  <c r="CA29" i="5"/>
  <c r="BZ29" i="5"/>
  <c r="BY29" i="5"/>
  <c r="BX29" i="5"/>
  <c r="BW29" i="5"/>
  <c r="BV29" i="5"/>
  <c r="BU29" i="5"/>
  <c r="BT29" i="5"/>
  <c r="BS29" i="5"/>
  <c r="BR29" i="5"/>
  <c r="BQ29" i="5"/>
  <c r="BP29" i="5"/>
  <c r="BO29" i="5"/>
  <c r="BN29" i="5"/>
  <c r="BM29" i="5"/>
  <c r="BL29" i="5"/>
  <c r="BK29" i="5"/>
  <c r="BJ29" i="5"/>
  <c r="CO28" i="5"/>
  <c r="CN28" i="5"/>
  <c r="CM28" i="5"/>
  <c r="CL28" i="5"/>
  <c r="CK28" i="5"/>
  <c r="CJ28" i="5"/>
  <c r="CI28" i="5"/>
  <c r="CH28" i="5"/>
  <c r="CG28" i="5"/>
  <c r="CF28" i="5"/>
  <c r="CE28" i="5"/>
  <c r="CD28" i="5"/>
  <c r="CC28" i="5"/>
  <c r="CB28" i="5"/>
  <c r="CA28" i="5"/>
  <c r="BZ28" i="5"/>
  <c r="BY28" i="5"/>
  <c r="BX28" i="5"/>
  <c r="BW28" i="5"/>
  <c r="BV28" i="5"/>
  <c r="BU28" i="5"/>
  <c r="BT28" i="5"/>
  <c r="BS28" i="5"/>
  <c r="BR28" i="5"/>
  <c r="BQ28" i="5"/>
  <c r="BP28" i="5"/>
  <c r="BO28" i="5"/>
  <c r="BN28" i="5"/>
  <c r="BM28" i="5"/>
  <c r="BL28" i="5"/>
  <c r="BK28" i="5"/>
  <c r="BJ28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CO26" i="5"/>
  <c r="CN26" i="5"/>
  <c r="CM26" i="5"/>
  <c r="CL26" i="5"/>
  <c r="CK26" i="5"/>
  <c r="CJ26" i="5"/>
  <c r="CI26" i="5"/>
  <c r="CH26" i="5"/>
  <c r="CG26" i="5"/>
  <c r="CF26" i="5"/>
  <c r="CE26" i="5"/>
  <c r="CD26" i="5"/>
  <c r="CC26" i="5"/>
  <c r="CB26" i="5"/>
  <c r="CA26" i="5"/>
  <c r="BZ26" i="5"/>
  <c r="BY26" i="5"/>
  <c r="BX26" i="5"/>
  <c r="BW26" i="5"/>
  <c r="BV26" i="5"/>
  <c r="BU26" i="5"/>
  <c r="BT26" i="5"/>
  <c r="BS26" i="5"/>
  <c r="BR26" i="5"/>
  <c r="BQ26" i="5"/>
  <c r="BP26" i="5"/>
  <c r="BO26" i="5"/>
  <c r="BN26" i="5"/>
  <c r="BM26" i="5"/>
  <c r="BL26" i="5"/>
  <c r="BK26" i="5"/>
  <c r="BJ26" i="5"/>
  <c r="CO25" i="5"/>
  <c r="CN25" i="5"/>
  <c r="CM25" i="5"/>
  <c r="CL25" i="5"/>
  <c r="CK25" i="5"/>
  <c r="CJ25" i="5"/>
  <c r="CI25" i="5"/>
  <c r="CH25" i="5"/>
  <c r="CG25" i="5"/>
  <c r="CF25" i="5"/>
  <c r="CE25" i="5"/>
  <c r="CD25" i="5"/>
  <c r="CC25" i="5"/>
  <c r="CB25" i="5"/>
  <c r="CA25" i="5"/>
  <c r="BZ25" i="5"/>
  <c r="BY25" i="5"/>
  <c r="BX25" i="5"/>
  <c r="BW25" i="5"/>
  <c r="BV25" i="5"/>
  <c r="BU25" i="5"/>
  <c r="BT25" i="5"/>
  <c r="BS25" i="5"/>
  <c r="BR25" i="5"/>
  <c r="BQ25" i="5"/>
  <c r="BP25" i="5"/>
  <c r="BO25" i="5"/>
  <c r="BN25" i="5"/>
  <c r="BM25" i="5"/>
  <c r="BL25" i="5"/>
  <c r="BK25" i="5"/>
  <c r="BJ25" i="5"/>
  <c r="CO24" i="5"/>
  <c r="CN24" i="5"/>
  <c r="CM24" i="5"/>
  <c r="CL24" i="5"/>
  <c r="CK24" i="5"/>
  <c r="CJ24" i="5"/>
  <c r="CI24" i="5"/>
  <c r="CH24" i="5"/>
  <c r="CG24" i="5"/>
  <c r="CF24" i="5"/>
  <c r="CE24" i="5"/>
  <c r="CD24" i="5"/>
  <c r="CC24" i="5"/>
  <c r="CB24" i="5"/>
  <c r="CA24" i="5"/>
  <c r="BZ24" i="5"/>
  <c r="BY24" i="5"/>
  <c r="BX24" i="5"/>
  <c r="BW24" i="5"/>
  <c r="BV24" i="5"/>
  <c r="BU24" i="5"/>
  <c r="BT24" i="5"/>
  <c r="BS24" i="5"/>
  <c r="BR24" i="5"/>
  <c r="BQ24" i="5"/>
  <c r="BP24" i="5"/>
  <c r="BO24" i="5"/>
  <c r="BN24" i="5"/>
  <c r="BM24" i="5"/>
  <c r="BL24" i="5"/>
  <c r="BK24" i="5"/>
  <c r="BJ24" i="5"/>
  <c r="CN23" i="5"/>
  <c r="CM23" i="5"/>
  <c r="CL23" i="5"/>
  <c r="CK23" i="5"/>
  <c r="CJ23" i="5"/>
  <c r="CI23" i="5"/>
  <c r="CH23" i="5"/>
  <c r="CG23" i="5"/>
  <c r="CF23" i="5"/>
  <c r="CE23" i="5"/>
  <c r="CD23" i="5"/>
  <c r="CC23" i="5"/>
  <c r="CB23" i="5"/>
  <c r="CA23" i="5"/>
  <c r="BZ23" i="5"/>
  <c r="BY23" i="5"/>
  <c r="BX23" i="5"/>
  <c r="BW23" i="5"/>
  <c r="BV23" i="5"/>
  <c r="BU23" i="5"/>
  <c r="BT23" i="5"/>
  <c r="BS23" i="5"/>
  <c r="BR23" i="5"/>
  <c r="BQ23" i="5"/>
  <c r="BP23" i="5"/>
  <c r="BO23" i="5"/>
  <c r="BN23" i="5"/>
  <c r="BM23" i="5"/>
  <c r="BL23" i="5"/>
  <c r="BK23" i="5"/>
  <c r="BJ23" i="5"/>
  <c r="BU22" i="5"/>
  <c r="BT22" i="5"/>
  <c r="BS22" i="5"/>
  <c r="BR22" i="5"/>
  <c r="BQ22" i="5"/>
  <c r="BP22" i="5"/>
  <c r="BO22" i="5"/>
  <c r="BN22" i="5"/>
  <c r="BM22" i="5"/>
  <c r="BL22" i="5"/>
  <c r="BK22" i="5"/>
  <c r="BJ22" i="5"/>
  <c r="BQ21" i="5"/>
  <c r="BP21" i="5"/>
  <c r="BO21" i="5"/>
  <c r="BM21" i="5"/>
  <c r="BL21" i="5"/>
  <c r="BK21" i="5"/>
  <c r="M21" i="5"/>
  <c r="Q21" i="5" s="1"/>
  <c r="U21" i="5" s="1"/>
  <c r="Y21" i="5" s="1"/>
  <c r="I21" i="5"/>
  <c r="CA19" i="5"/>
  <c r="BZ19" i="5"/>
  <c r="BY19" i="5"/>
  <c r="BX19" i="5"/>
  <c r="BW19" i="5"/>
  <c r="BV19" i="5"/>
  <c r="BU19" i="5"/>
  <c r="BT19" i="5"/>
  <c r="BS19" i="5"/>
  <c r="BR19" i="5"/>
  <c r="BQ19" i="5"/>
  <c r="BP19" i="5"/>
  <c r="BO19" i="5"/>
  <c r="BN19" i="5"/>
  <c r="BM19" i="5"/>
  <c r="BL19" i="5"/>
  <c r="BK19" i="5"/>
  <c r="BJ19" i="5"/>
  <c r="CA18" i="5"/>
  <c r="BZ18" i="5"/>
  <c r="BY18" i="5"/>
  <c r="BX18" i="5"/>
  <c r="BW18" i="5"/>
  <c r="BV18" i="5"/>
  <c r="BU18" i="5"/>
  <c r="BT18" i="5"/>
  <c r="BS18" i="5"/>
  <c r="BR18" i="5"/>
  <c r="BQ18" i="5"/>
  <c r="BP18" i="5"/>
  <c r="BO18" i="5"/>
  <c r="BN18" i="5"/>
  <c r="BM18" i="5"/>
  <c r="BL18" i="5"/>
  <c r="BK18" i="5"/>
  <c r="BJ18" i="5"/>
  <c r="CA17" i="5"/>
  <c r="BZ17" i="5"/>
  <c r="BY17" i="5"/>
  <c r="BX17" i="5"/>
  <c r="BW17" i="5"/>
  <c r="BV17" i="5"/>
  <c r="BU17" i="5"/>
  <c r="BT17" i="5"/>
  <c r="BS17" i="5"/>
  <c r="BR17" i="5"/>
  <c r="BQ17" i="5"/>
  <c r="BP17" i="5"/>
  <c r="BO17" i="5"/>
  <c r="BN17" i="5"/>
  <c r="BM17" i="5"/>
  <c r="BL17" i="5"/>
  <c r="BK17" i="5"/>
  <c r="BJ17" i="5"/>
  <c r="CA16" i="5"/>
  <c r="BZ16" i="5"/>
  <c r="BY16" i="5"/>
  <c r="BX16" i="5"/>
  <c r="BW16" i="5"/>
  <c r="BV16" i="5"/>
  <c r="BU16" i="5"/>
  <c r="BT16" i="5"/>
  <c r="BS16" i="5"/>
  <c r="BR16" i="5"/>
  <c r="BQ16" i="5"/>
  <c r="BP16" i="5"/>
  <c r="BO16" i="5"/>
  <c r="BN16" i="5"/>
  <c r="BM16" i="5"/>
  <c r="BL16" i="5"/>
  <c r="BK16" i="5"/>
  <c r="BJ16" i="5"/>
  <c r="CA15" i="5"/>
  <c r="BZ15" i="5"/>
  <c r="BY15" i="5"/>
  <c r="BX15" i="5"/>
  <c r="BW15" i="5"/>
  <c r="BV15" i="5"/>
  <c r="BU15" i="5"/>
  <c r="BT15" i="5"/>
  <c r="BS15" i="5"/>
  <c r="BR15" i="5"/>
  <c r="BQ15" i="5"/>
  <c r="BP15" i="5"/>
  <c r="BO15" i="5"/>
  <c r="BN15" i="5"/>
  <c r="BM15" i="5"/>
  <c r="BL15" i="5"/>
  <c r="BK15" i="5"/>
  <c r="BJ15" i="5"/>
  <c r="CA14" i="5"/>
  <c r="BZ14" i="5"/>
  <c r="BY14" i="5"/>
  <c r="BX14" i="5"/>
  <c r="BW14" i="5"/>
  <c r="BV14" i="5"/>
  <c r="BU14" i="5"/>
  <c r="BT14" i="5"/>
  <c r="BS14" i="5"/>
  <c r="BR14" i="5"/>
  <c r="BQ14" i="5"/>
  <c r="BP14" i="5"/>
  <c r="BO14" i="5"/>
  <c r="BN14" i="5"/>
  <c r="BM14" i="5"/>
  <c r="BL14" i="5"/>
  <c r="BK14" i="5"/>
  <c r="BJ14" i="5"/>
  <c r="CA13" i="5"/>
  <c r="BZ13" i="5"/>
  <c r="BY13" i="5"/>
  <c r="BX13" i="5"/>
  <c r="BW13" i="5"/>
  <c r="BV13" i="5"/>
  <c r="BU13" i="5"/>
  <c r="BT13" i="5"/>
  <c r="BS13" i="5"/>
  <c r="BR13" i="5"/>
  <c r="BQ13" i="5"/>
  <c r="BP13" i="5"/>
  <c r="BO13" i="5"/>
  <c r="BN13" i="5"/>
  <c r="BM13" i="5"/>
  <c r="BL13" i="5"/>
  <c r="BK13" i="5"/>
  <c r="BJ13" i="5"/>
  <c r="CA12" i="5"/>
  <c r="BZ12" i="5"/>
  <c r="BY12" i="5"/>
  <c r="BX12" i="5"/>
  <c r="BW12" i="5"/>
  <c r="BV12" i="5"/>
  <c r="BU12" i="5"/>
  <c r="BT12" i="5"/>
  <c r="BS12" i="5"/>
  <c r="BR12" i="5"/>
  <c r="BQ12" i="5"/>
  <c r="BP12" i="5"/>
  <c r="BO12" i="5"/>
  <c r="BN12" i="5"/>
  <c r="BM12" i="5"/>
  <c r="BL12" i="5"/>
  <c r="BK12" i="5"/>
  <c r="BJ12" i="5"/>
  <c r="CA11" i="5"/>
  <c r="BZ11" i="5"/>
  <c r="BY11" i="5"/>
  <c r="BX11" i="5"/>
  <c r="BW11" i="5"/>
  <c r="BV11" i="5"/>
  <c r="BU11" i="5"/>
  <c r="BT11" i="5"/>
  <c r="BS11" i="5"/>
  <c r="BR11" i="5"/>
  <c r="BQ11" i="5"/>
  <c r="BP11" i="5"/>
  <c r="BO11" i="5"/>
  <c r="BN11" i="5"/>
  <c r="BM11" i="5"/>
  <c r="BL11" i="5"/>
  <c r="BK11" i="5"/>
  <c r="BJ11" i="5"/>
  <c r="CA10" i="5"/>
  <c r="BZ10" i="5"/>
  <c r="BY10" i="5"/>
  <c r="BX10" i="5"/>
  <c r="BW10" i="5"/>
  <c r="BV10" i="5"/>
  <c r="BU10" i="5"/>
  <c r="BT10" i="5"/>
  <c r="BS10" i="5"/>
  <c r="BR10" i="5"/>
  <c r="BQ10" i="5"/>
  <c r="BP10" i="5"/>
  <c r="BO10" i="5"/>
  <c r="BN10" i="5"/>
  <c r="BM10" i="5"/>
  <c r="BL10" i="5"/>
  <c r="BK10" i="5"/>
  <c r="BJ10" i="5"/>
  <c r="CA9" i="5"/>
  <c r="BZ9" i="5"/>
  <c r="BY9" i="5"/>
  <c r="BX9" i="5"/>
  <c r="BW9" i="5"/>
  <c r="BV9" i="5"/>
  <c r="BU9" i="5"/>
  <c r="BT9" i="5"/>
  <c r="BS9" i="5"/>
  <c r="BR9" i="5"/>
  <c r="BQ9" i="5"/>
  <c r="BP9" i="5"/>
  <c r="BO9" i="5"/>
  <c r="BN9" i="5"/>
  <c r="BM9" i="5"/>
  <c r="BL9" i="5"/>
  <c r="BK9" i="5"/>
  <c r="BJ9" i="5"/>
  <c r="CA8" i="5"/>
  <c r="BZ8" i="5"/>
  <c r="BY8" i="5"/>
  <c r="BX8" i="5"/>
  <c r="BW8" i="5"/>
  <c r="BV8" i="5"/>
  <c r="BU8" i="5"/>
  <c r="BT8" i="5"/>
  <c r="BS8" i="5"/>
  <c r="BR8" i="5"/>
  <c r="BQ8" i="5"/>
  <c r="BP8" i="5"/>
  <c r="BO8" i="5"/>
  <c r="BN8" i="5"/>
  <c r="BM8" i="5"/>
  <c r="BL8" i="5"/>
  <c r="BK8" i="5"/>
  <c r="BJ8" i="5"/>
  <c r="CA7" i="5"/>
  <c r="BZ7" i="5"/>
  <c r="BY7" i="5"/>
  <c r="BX7" i="5"/>
  <c r="BW7" i="5"/>
  <c r="BV7" i="5"/>
  <c r="BU7" i="5"/>
  <c r="BT7" i="5"/>
  <c r="BS7" i="5"/>
  <c r="BR7" i="5"/>
  <c r="BQ7" i="5"/>
  <c r="BP7" i="5"/>
  <c r="BO7" i="5"/>
  <c r="BN7" i="5"/>
  <c r="BM7" i="5"/>
  <c r="BL7" i="5"/>
  <c r="BK7" i="5"/>
  <c r="BJ7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CA5" i="5"/>
  <c r="BZ5" i="5"/>
  <c r="BY5" i="5"/>
  <c r="BX5" i="5"/>
  <c r="BW5" i="5"/>
  <c r="BV5" i="5"/>
  <c r="BU5" i="5"/>
  <c r="BT5" i="5"/>
  <c r="BS5" i="5"/>
  <c r="BR5" i="5"/>
  <c r="BQ5" i="5"/>
  <c r="BP5" i="5"/>
  <c r="BO5" i="5"/>
  <c r="BN5" i="5"/>
  <c r="BM5" i="5"/>
  <c r="BL5" i="5"/>
  <c r="BK5" i="5"/>
  <c r="BJ5" i="5"/>
  <c r="BT4" i="5"/>
  <c r="BS4" i="5"/>
  <c r="BR4" i="5"/>
  <c r="BQ4" i="5"/>
  <c r="BP4" i="5"/>
  <c r="BO4" i="5"/>
  <c r="BN4" i="5"/>
  <c r="BM4" i="5"/>
  <c r="BL4" i="5"/>
  <c r="BK4" i="5"/>
  <c r="BJ4" i="5"/>
  <c r="BR3" i="5"/>
  <c r="BQ3" i="5"/>
  <c r="BP3" i="5"/>
  <c r="BO3" i="5"/>
  <c r="BM3" i="5"/>
  <c r="BL3" i="5"/>
  <c r="BK3" i="5"/>
  <c r="I3" i="5"/>
  <c r="M3" i="5" s="1"/>
  <c r="Q3" i="5" s="1"/>
  <c r="U3" i="5" s="1"/>
  <c r="Y3" i="5" s="1"/>
  <c r="CR40" i="4"/>
  <c r="CQ40" i="4"/>
  <c r="CP40" i="4"/>
  <c r="CO40" i="4"/>
  <c r="CN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CR39" i="4"/>
  <c r="CQ39" i="4"/>
  <c r="CP39" i="4"/>
  <c r="CO39" i="4"/>
  <c r="CN39" i="4"/>
  <c r="CJ39" i="4"/>
  <c r="CI39" i="4"/>
  <c r="CH39" i="4"/>
  <c r="CG39" i="4"/>
  <c r="CF39" i="4"/>
  <c r="CE39" i="4"/>
  <c r="CD39" i="4"/>
  <c r="CC39" i="4"/>
  <c r="CB39" i="4"/>
  <c r="CA39" i="4"/>
  <c r="BZ39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K39" i="4"/>
  <c r="BJ39" i="4"/>
  <c r="CR38" i="4"/>
  <c r="CQ38" i="4"/>
  <c r="CP38" i="4"/>
  <c r="CO38" i="4"/>
  <c r="CN38" i="4"/>
  <c r="CJ38" i="4"/>
  <c r="CI38" i="4"/>
  <c r="CH38" i="4"/>
  <c r="CG38" i="4"/>
  <c r="CF38" i="4"/>
  <c r="CE38" i="4"/>
  <c r="CD38" i="4"/>
  <c r="CC38" i="4"/>
  <c r="CB38" i="4"/>
  <c r="CA38" i="4"/>
  <c r="BZ38" i="4"/>
  <c r="BY38" i="4"/>
  <c r="BX38" i="4"/>
  <c r="BW38" i="4"/>
  <c r="BV38" i="4"/>
  <c r="BU38" i="4"/>
  <c r="BT38" i="4"/>
  <c r="BS38" i="4"/>
  <c r="BR38" i="4"/>
  <c r="BQ38" i="4"/>
  <c r="BP38" i="4"/>
  <c r="BO38" i="4"/>
  <c r="BN38" i="4"/>
  <c r="BM38" i="4"/>
  <c r="BL38" i="4"/>
  <c r="BK38" i="4"/>
  <c r="BJ38" i="4"/>
  <c r="CR37" i="4"/>
  <c r="CQ37" i="4"/>
  <c r="CP37" i="4"/>
  <c r="CO37" i="4"/>
  <c r="CN37" i="4"/>
  <c r="CJ37" i="4"/>
  <c r="CI37" i="4"/>
  <c r="CH37" i="4"/>
  <c r="CG37" i="4"/>
  <c r="CF37" i="4"/>
  <c r="CE37" i="4"/>
  <c r="CD37" i="4"/>
  <c r="CC37" i="4"/>
  <c r="CB37" i="4"/>
  <c r="CA37" i="4"/>
  <c r="BZ37" i="4"/>
  <c r="BY37" i="4"/>
  <c r="BX37" i="4"/>
  <c r="BW37" i="4"/>
  <c r="BV37" i="4"/>
  <c r="BU37" i="4"/>
  <c r="BT37" i="4"/>
  <c r="BS37" i="4"/>
  <c r="BR37" i="4"/>
  <c r="BQ37" i="4"/>
  <c r="BP37" i="4"/>
  <c r="BO37" i="4"/>
  <c r="BN37" i="4"/>
  <c r="BM37" i="4"/>
  <c r="BL37" i="4"/>
  <c r="BK37" i="4"/>
  <c r="BJ37" i="4"/>
  <c r="CR36" i="4"/>
  <c r="CQ36" i="4"/>
  <c r="CP36" i="4"/>
  <c r="CO36" i="4"/>
  <c r="CN36" i="4"/>
  <c r="CJ36" i="4"/>
  <c r="CI36" i="4"/>
  <c r="CH36" i="4"/>
  <c r="CG36" i="4"/>
  <c r="CF36" i="4"/>
  <c r="CE36" i="4"/>
  <c r="CD36" i="4"/>
  <c r="CC36" i="4"/>
  <c r="CB36" i="4"/>
  <c r="CA36" i="4"/>
  <c r="BZ36" i="4"/>
  <c r="BY36" i="4"/>
  <c r="BX36" i="4"/>
  <c r="BW36" i="4"/>
  <c r="BV36" i="4"/>
  <c r="BU36" i="4"/>
  <c r="BT36" i="4"/>
  <c r="BS36" i="4"/>
  <c r="BR36" i="4"/>
  <c r="BQ36" i="4"/>
  <c r="BP36" i="4"/>
  <c r="BO36" i="4"/>
  <c r="BN36" i="4"/>
  <c r="BM36" i="4"/>
  <c r="BL36" i="4"/>
  <c r="BK36" i="4"/>
  <c r="BJ36" i="4"/>
  <c r="CR35" i="4"/>
  <c r="CQ35" i="4"/>
  <c r="CP35" i="4"/>
  <c r="CO35" i="4"/>
  <c r="CN35" i="4"/>
  <c r="CJ35" i="4"/>
  <c r="CI35" i="4"/>
  <c r="CH35" i="4"/>
  <c r="CG35" i="4"/>
  <c r="CF35" i="4"/>
  <c r="CE35" i="4"/>
  <c r="CD35" i="4"/>
  <c r="CC35" i="4"/>
  <c r="CB35" i="4"/>
  <c r="CA35" i="4"/>
  <c r="BZ35" i="4"/>
  <c r="BY35" i="4"/>
  <c r="BX35" i="4"/>
  <c r="BW35" i="4"/>
  <c r="BV35" i="4"/>
  <c r="BU35" i="4"/>
  <c r="BT35" i="4"/>
  <c r="BS35" i="4"/>
  <c r="BR35" i="4"/>
  <c r="BQ35" i="4"/>
  <c r="BP35" i="4"/>
  <c r="BO35" i="4"/>
  <c r="BN35" i="4"/>
  <c r="BM35" i="4"/>
  <c r="BL35" i="4"/>
  <c r="BK35" i="4"/>
  <c r="BJ35" i="4"/>
  <c r="CR34" i="4"/>
  <c r="CQ34" i="4"/>
  <c r="CP34" i="4"/>
  <c r="CO34" i="4"/>
  <c r="CN34" i="4"/>
  <c r="CJ34" i="4"/>
  <c r="CI34" i="4"/>
  <c r="CH34" i="4"/>
  <c r="CG34" i="4"/>
  <c r="CF34" i="4"/>
  <c r="CE34" i="4"/>
  <c r="CD34" i="4"/>
  <c r="CC34" i="4"/>
  <c r="CB34" i="4"/>
  <c r="CA34" i="4"/>
  <c r="BZ34" i="4"/>
  <c r="BY34" i="4"/>
  <c r="BX34" i="4"/>
  <c r="BW34" i="4"/>
  <c r="BV34" i="4"/>
  <c r="BU34" i="4"/>
  <c r="BT34" i="4"/>
  <c r="BS34" i="4"/>
  <c r="BR34" i="4"/>
  <c r="BQ34" i="4"/>
  <c r="BP34" i="4"/>
  <c r="BO34" i="4"/>
  <c r="BN34" i="4"/>
  <c r="BM34" i="4"/>
  <c r="BL34" i="4"/>
  <c r="BK34" i="4"/>
  <c r="BJ34" i="4"/>
  <c r="CR33" i="4"/>
  <c r="CQ33" i="4"/>
  <c r="CP33" i="4"/>
  <c r="CO33" i="4"/>
  <c r="CN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CR32" i="4"/>
  <c r="CQ32" i="4"/>
  <c r="CP32" i="4"/>
  <c r="CO32" i="4"/>
  <c r="CN32" i="4"/>
  <c r="CJ32" i="4"/>
  <c r="CI32" i="4"/>
  <c r="CH32" i="4"/>
  <c r="CG32" i="4"/>
  <c r="CF32" i="4"/>
  <c r="CE32" i="4"/>
  <c r="CD32" i="4"/>
  <c r="CC32" i="4"/>
  <c r="CB32" i="4"/>
  <c r="CA32" i="4"/>
  <c r="BZ32" i="4"/>
  <c r="BY32" i="4"/>
  <c r="BX32" i="4"/>
  <c r="BW32" i="4"/>
  <c r="BV32" i="4"/>
  <c r="BU32" i="4"/>
  <c r="BT32" i="4"/>
  <c r="BS32" i="4"/>
  <c r="BR32" i="4"/>
  <c r="BQ32" i="4"/>
  <c r="BP32" i="4"/>
  <c r="BO32" i="4"/>
  <c r="BN32" i="4"/>
  <c r="BM32" i="4"/>
  <c r="BL32" i="4"/>
  <c r="BK32" i="4"/>
  <c r="BJ32" i="4"/>
  <c r="CR31" i="4"/>
  <c r="CQ31" i="4"/>
  <c r="CP31" i="4"/>
  <c r="CO31" i="4"/>
  <c r="CN31" i="4"/>
  <c r="CJ31" i="4"/>
  <c r="CI31" i="4"/>
  <c r="CH31" i="4"/>
  <c r="CG31" i="4"/>
  <c r="CF31" i="4"/>
  <c r="CE31" i="4"/>
  <c r="CD31" i="4"/>
  <c r="CC31" i="4"/>
  <c r="CB31" i="4"/>
  <c r="CA31" i="4"/>
  <c r="BZ31" i="4"/>
  <c r="BY31" i="4"/>
  <c r="BX31" i="4"/>
  <c r="BW31" i="4"/>
  <c r="BV31" i="4"/>
  <c r="BU31" i="4"/>
  <c r="BT31" i="4"/>
  <c r="BS31" i="4"/>
  <c r="BR31" i="4"/>
  <c r="BQ31" i="4"/>
  <c r="BP31" i="4"/>
  <c r="BO31" i="4"/>
  <c r="BN31" i="4"/>
  <c r="BM31" i="4"/>
  <c r="BL31" i="4"/>
  <c r="BK31" i="4"/>
  <c r="BJ31" i="4"/>
  <c r="CR30" i="4"/>
  <c r="CQ30" i="4"/>
  <c r="CP30" i="4"/>
  <c r="CO30" i="4"/>
  <c r="CN30" i="4"/>
  <c r="CJ30" i="4"/>
  <c r="CI30" i="4"/>
  <c r="CH30" i="4"/>
  <c r="CG30" i="4"/>
  <c r="CF30" i="4"/>
  <c r="CE30" i="4"/>
  <c r="CD30" i="4"/>
  <c r="CC30" i="4"/>
  <c r="CB30" i="4"/>
  <c r="CA30" i="4"/>
  <c r="BZ30" i="4"/>
  <c r="BY30" i="4"/>
  <c r="BX30" i="4"/>
  <c r="BW30" i="4"/>
  <c r="BV30" i="4"/>
  <c r="BU30" i="4"/>
  <c r="BT30" i="4"/>
  <c r="BS30" i="4"/>
  <c r="BR30" i="4"/>
  <c r="BQ30" i="4"/>
  <c r="BP30" i="4"/>
  <c r="BO30" i="4"/>
  <c r="BN30" i="4"/>
  <c r="BM30" i="4"/>
  <c r="BL30" i="4"/>
  <c r="BK30" i="4"/>
  <c r="BJ30" i="4"/>
  <c r="CR29" i="4"/>
  <c r="CQ29" i="4"/>
  <c r="CP29" i="4"/>
  <c r="CO29" i="4"/>
  <c r="CN29" i="4"/>
  <c r="CJ29" i="4"/>
  <c r="CI29" i="4"/>
  <c r="CH29" i="4"/>
  <c r="CG29" i="4"/>
  <c r="CF29" i="4"/>
  <c r="CE29" i="4"/>
  <c r="CD29" i="4"/>
  <c r="CC29" i="4"/>
  <c r="CB29" i="4"/>
  <c r="CA29" i="4"/>
  <c r="BZ29" i="4"/>
  <c r="BY29" i="4"/>
  <c r="BX29" i="4"/>
  <c r="BW29" i="4"/>
  <c r="BV29" i="4"/>
  <c r="BU29" i="4"/>
  <c r="BT29" i="4"/>
  <c r="BS29" i="4"/>
  <c r="BR29" i="4"/>
  <c r="BQ29" i="4"/>
  <c r="BP29" i="4"/>
  <c r="BO29" i="4"/>
  <c r="BN29" i="4"/>
  <c r="BM29" i="4"/>
  <c r="BL29" i="4"/>
  <c r="BK29" i="4"/>
  <c r="BJ29" i="4"/>
  <c r="CR28" i="4"/>
  <c r="CQ28" i="4"/>
  <c r="CP28" i="4"/>
  <c r="CO28" i="4"/>
  <c r="CN28" i="4"/>
  <c r="CJ28" i="4"/>
  <c r="CI28" i="4"/>
  <c r="CH28" i="4"/>
  <c r="CG28" i="4"/>
  <c r="CF28" i="4"/>
  <c r="CE28" i="4"/>
  <c r="CD28" i="4"/>
  <c r="CC28" i="4"/>
  <c r="CB28" i="4"/>
  <c r="CA28" i="4"/>
  <c r="BZ28" i="4"/>
  <c r="BY28" i="4"/>
  <c r="BX28" i="4"/>
  <c r="BW28" i="4"/>
  <c r="BV28" i="4"/>
  <c r="BU28" i="4"/>
  <c r="BT28" i="4"/>
  <c r="BS28" i="4"/>
  <c r="BR28" i="4"/>
  <c r="BQ28" i="4"/>
  <c r="BP28" i="4"/>
  <c r="BO28" i="4"/>
  <c r="BN28" i="4"/>
  <c r="BM28" i="4"/>
  <c r="BL28" i="4"/>
  <c r="BK28" i="4"/>
  <c r="BJ28" i="4"/>
  <c r="CR27" i="4"/>
  <c r="CQ27" i="4"/>
  <c r="CP27" i="4"/>
  <c r="CO27" i="4"/>
  <c r="CN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CR26" i="4"/>
  <c r="CQ26" i="4"/>
  <c r="CP26" i="4"/>
  <c r="CO26" i="4"/>
  <c r="CN26" i="4"/>
  <c r="CJ26" i="4"/>
  <c r="CI26" i="4"/>
  <c r="CH26" i="4"/>
  <c r="CG26" i="4"/>
  <c r="CF26" i="4"/>
  <c r="CE26" i="4"/>
  <c r="CD26" i="4"/>
  <c r="CC26" i="4"/>
  <c r="CB26" i="4"/>
  <c r="CA26" i="4"/>
  <c r="BZ26" i="4"/>
  <c r="BY26" i="4"/>
  <c r="BX26" i="4"/>
  <c r="BW26" i="4"/>
  <c r="BV26" i="4"/>
  <c r="BU26" i="4"/>
  <c r="BT26" i="4"/>
  <c r="BS26" i="4"/>
  <c r="BR26" i="4"/>
  <c r="BQ26" i="4"/>
  <c r="BP26" i="4"/>
  <c r="BO26" i="4"/>
  <c r="BN26" i="4"/>
  <c r="BM26" i="4"/>
  <c r="BL26" i="4"/>
  <c r="BK26" i="4"/>
  <c r="BJ26" i="4"/>
  <c r="CR25" i="4"/>
  <c r="CQ25" i="4"/>
  <c r="CP25" i="4"/>
  <c r="CO25" i="4"/>
  <c r="CN25" i="4"/>
  <c r="CJ25" i="4"/>
  <c r="CI25" i="4"/>
  <c r="CH25" i="4"/>
  <c r="CG25" i="4"/>
  <c r="CF25" i="4"/>
  <c r="CE25" i="4"/>
  <c r="CD25" i="4"/>
  <c r="CC25" i="4"/>
  <c r="CB25" i="4"/>
  <c r="CA25" i="4"/>
  <c r="BZ25" i="4"/>
  <c r="BY25" i="4"/>
  <c r="BX25" i="4"/>
  <c r="BW25" i="4"/>
  <c r="BV25" i="4"/>
  <c r="BU25" i="4"/>
  <c r="BT25" i="4"/>
  <c r="BS25" i="4"/>
  <c r="BR25" i="4"/>
  <c r="BQ25" i="4"/>
  <c r="BP25" i="4"/>
  <c r="BO25" i="4"/>
  <c r="BN25" i="4"/>
  <c r="BM25" i="4"/>
  <c r="BL25" i="4"/>
  <c r="BK25" i="4"/>
  <c r="BJ25" i="4"/>
  <c r="BY23" i="4"/>
  <c r="BX23" i="4"/>
  <c r="BW23" i="4"/>
  <c r="BV23" i="4"/>
  <c r="BU23" i="4"/>
  <c r="BT23" i="4"/>
  <c r="BS23" i="4"/>
  <c r="BR23" i="4"/>
  <c r="BQ23" i="4"/>
  <c r="BP23" i="4"/>
  <c r="BO23" i="4"/>
  <c r="BN23" i="4"/>
  <c r="BM23" i="4"/>
  <c r="BL23" i="4"/>
  <c r="BK23" i="4"/>
  <c r="BJ23" i="4"/>
  <c r="BV22" i="4"/>
  <c r="BU22" i="4"/>
  <c r="BT22" i="4"/>
  <c r="BS22" i="4"/>
  <c r="BQ22" i="4"/>
  <c r="BP22" i="4"/>
  <c r="BO22" i="4"/>
  <c r="BM22" i="4"/>
  <c r="BL22" i="4"/>
  <c r="BK22" i="4"/>
  <c r="I22" i="4"/>
  <c r="M22" i="4" s="1"/>
  <c r="Q22" i="4" s="1"/>
  <c r="U22" i="4" s="1"/>
  <c r="CS20" i="4"/>
  <c r="CR20" i="4"/>
  <c r="CQ20" i="4"/>
  <c r="CP20" i="4"/>
  <c r="CO20" i="4"/>
  <c r="CK20" i="4"/>
  <c r="CJ20" i="4"/>
  <c r="CI20" i="4"/>
  <c r="CH20" i="4"/>
  <c r="CG20" i="4"/>
  <c r="CF20" i="4"/>
  <c r="CE20" i="4"/>
  <c r="CD20" i="4"/>
  <c r="CC20" i="4"/>
  <c r="CB20" i="4"/>
  <c r="CA20" i="4"/>
  <c r="BZ20" i="4"/>
  <c r="BY20" i="4"/>
  <c r="BX20" i="4"/>
  <c r="BW20" i="4"/>
  <c r="BV20" i="4"/>
  <c r="BU20" i="4"/>
  <c r="BT20" i="4"/>
  <c r="BS20" i="4"/>
  <c r="BR20" i="4"/>
  <c r="BQ20" i="4"/>
  <c r="BP20" i="4"/>
  <c r="BO20" i="4"/>
  <c r="BN20" i="4"/>
  <c r="BM20" i="4"/>
  <c r="BL20" i="4"/>
  <c r="BK20" i="4"/>
  <c r="BJ20" i="4"/>
  <c r="CS19" i="4"/>
  <c r="CR19" i="4"/>
  <c r="CQ19" i="4"/>
  <c r="CP19" i="4"/>
  <c r="CO19" i="4"/>
  <c r="CK19" i="4"/>
  <c r="CJ19" i="4"/>
  <c r="CI19" i="4"/>
  <c r="CH19" i="4"/>
  <c r="CG19" i="4"/>
  <c r="CF19" i="4"/>
  <c r="CE19" i="4"/>
  <c r="CD19" i="4"/>
  <c r="CC19" i="4"/>
  <c r="CB19" i="4"/>
  <c r="CA19" i="4"/>
  <c r="BZ19" i="4"/>
  <c r="BY19" i="4"/>
  <c r="BX19" i="4"/>
  <c r="BW19" i="4"/>
  <c r="BV19" i="4"/>
  <c r="BU19" i="4"/>
  <c r="BT19" i="4"/>
  <c r="BS19" i="4"/>
  <c r="BR19" i="4"/>
  <c r="BQ19" i="4"/>
  <c r="BP19" i="4"/>
  <c r="BO19" i="4"/>
  <c r="BN19" i="4"/>
  <c r="BM19" i="4"/>
  <c r="BL19" i="4"/>
  <c r="BK19" i="4"/>
  <c r="BJ19" i="4"/>
  <c r="CS18" i="4"/>
  <c r="CR18" i="4"/>
  <c r="CQ18" i="4"/>
  <c r="CP18" i="4"/>
  <c r="CO18" i="4"/>
  <c r="CK18" i="4"/>
  <c r="CJ18" i="4"/>
  <c r="CI18" i="4"/>
  <c r="CH18" i="4"/>
  <c r="CG18" i="4"/>
  <c r="CF18" i="4"/>
  <c r="CE18" i="4"/>
  <c r="CD18" i="4"/>
  <c r="CC18" i="4"/>
  <c r="CB18" i="4"/>
  <c r="CA18" i="4"/>
  <c r="BZ18" i="4"/>
  <c r="BY18" i="4"/>
  <c r="BX18" i="4"/>
  <c r="BW18" i="4"/>
  <c r="BV18" i="4"/>
  <c r="BU18" i="4"/>
  <c r="BT18" i="4"/>
  <c r="BS18" i="4"/>
  <c r="BR18" i="4"/>
  <c r="BQ18" i="4"/>
  <c r="BP18" i="4"/>
  <c r="BO18" i="4"/>
  <c r="BN18" i="4"/>
  <c r="BM18" i="4"/>
  <c r="BL18" i="4"/>
  <c r="BK18" i="4"/>
  <c r="BJ18" i="4"/>
  <c r="CS17" i="4"/>
  <c r="CR17" i="4"/>
  <c r="CQ17" i="4"/>
  <c r="CP17" i="4"/>
  <c r="CO17" i="4"/>
  <c r="CK17" i="4"/>
  <c r="CJ17" i="4"/>
  <c r="CI17" i="4"/>
  <c r="CH17" i="4"/>
  <c r="CG17" i="4"/>
  <c r="CF17" i="4"/>
  <c r="CE17" i="4"/>
  <c r="CD17" i="4"/>
  <c r="CC17" i="4"/>
  <c r="CB17" i="4"/>
  <c r="CA17" i="4"/>
  <c r="BZ17" i="4"/>
  <c r="BY17" i="4"/>
  <c r="BX17" i="4"/>
  <c r="BW17" i="4"/>
  <c r="BV17" i="4"/>
  <c r="BU17" i="4"/>
  <c r="BT17" i="4"/>
  <c r="BS17" i="4"/>
  <c r="BR17" i="4"/>
  <c r="BQ17" i="4"/>
  <c r="BP17" i="4"/>
  <c r="BO17" i="4"/>
  <c r="BN17" i="4"/>
  <c r="BM17" i="4"/>
  <c r="BL17" i="4"/>
  <c r="BK17" i="4"/>
  <c r="BJ17" i="4"/>
  <c r="CS16" i="4"/>
  <c r="CR16" i="4"/>
  <c r="CQ16" i="4"/>
  <c r="CP16" i="4"/>
  <c r="CO16" i="4"/>
  <c r="CK16" i="4"/>
  <c r="CJ16" i="4"/>
  <c r="CI16" i="4"/>
  <c r="CH16" i="4"/>
  <c r="CG16" i="4"/>
  <c r="CF16" i="4"/>
  <c r="CE16" i="4"/>
  <c r="CD16" i="4"/>
  <c r="CC16" i="4"/>
  <c r="CB16" i="4"/>
  <c r="CA16" i="4"/>
  <c r="BZ16" i="4"/>
  <c r="BY16" i="4"/>
  <c r="BX16" i="4"/>
  <c r="BW16" i="4"/>
  <c r="BV16" i="4"/>
  <c r="BU16" i="4"/>
  <c r="BT16" i="4"/>
  <c r="BS16" i="4"/>
  <c r="BR16" i="4"/>
  <c r="BQ16" i="4"/>
  <c r="BP16" i="4"/>
  <c r="BO16" i="4"/>
  <c r="BN16" i="4"/>
  <c r="BM16" i="4"/>
  <c r="BL16" i="4"/>
  <c r="BK16" i="4"/>
  <c r="BJ16" i="4"/>
  <c r="CS15" i="4"/>
  <c r="CR15" i="4"/>
  <c r="CQ15" i="4"/>
  <c r="CP15" i="4"/>
  <c r="CO15" i="4"/>
  <c r="CK15" i="4"/>
  <c r="CJ15" i="4"/>
  <c r="CI15" i="4"/>
  <c r="CH15" i="4"/>
  <c r="CG15" i="4"/>
  <c r="CF15" i="4"/>
  <c r="CE15" i="4"/>
  <c r="CD15" i="4"/>
  <c r="CC15" i="4"/>
  <c r="CB15" i="4"/>
  <c r="CA15" i="4"/>
  <c r="BZ15" i="4"/>
  <c r="BY15" i="4"/>
  <c r="BX15" i="4"/>
  <c r="BW15" i="4"/>
  <c r="BV15" i="4"/>
  <c r="BU15" i="4"/>
  <c r="BT15" i="4"/>
  <c r="BS15" i="4"/>
  <c r="BR15" i="4"/>
  <c r="BQ15" i="4"/>
  <c r="BP15" i="4"/>
  <c r="BO15" i="4"/>
  <c r="BN15" i="4"/>
  <c r="BM15" i="4"/>
  <c r="BL15" i="4"/>
  <c r="BK15" i="4"/>
  <c r="BJ15" i="4"/>
  <c r="CS14" i="4"/>
  <c r="CR14" i="4"/>
  <c r="CQ14" i="4"/>
  <c r="CP14" i="4"/>
  <c r="CO14" i="4"/>
  <c r="CK14" i="4"/>
  <c r="CJ14" i="4"/>
  <c r="CI14" i="4"/>
  <c r="CH14" i="4"/>
  <c r="CG14" i="4"/>
  <c r="CF14" i="4"/>
  <c r="CE14" i="4"/>
  <c r="CD14" i="4"/>
  <c r="CC14" i="4"/>
  <c r="CB14" i="4"/>
  <c r="CA14" i="4"/>
  <c r="BZ14" i="4"/>
  <c r="BY14" i="4"/>
  <c r="BX14" i="4"/>
  <c r="BW14" i="4"/>
  <c r="BV14" i="4"/>
  <c r="BU14" i="4"/>
  <c r="BT14" i="4"/>
  <c r="BS14" i="4"/>
  <c r="BR14" i="4"/>
  <c r="BQ14" i="4"/>
  <c r="BP14" i="4"/>
  <c r="BO14" i="4"/>
  <c r="BN14" i="4"/>
  <c r="BM14" i="4"/>
  <c r="BL14" i="4"/>
  <c r="BK14" i="4"/>
  <c r="BJ14" i="4"/>
  <c r="CS13" i="4"/>
  <c r="CR13" i="4"/>
  <c r="CQ13" i="4"/>
  <c r="CP13" i="4"/>
  <c r="CO13" i="4"/>
  <c r="CK13" i="4"/>
  <c r="CJ13" i="4"/>
  <c r="CI13" i="4"/>
  <c r="CH13" i="4"/>
  <c r="CG13" i="4"/>
  <c r="CF13" i="4"/>
  <c r="CE13" i="4"/>
  <c r="CD13" i="4"/>
  <c r="CC13" i="4"/>
  <c r="CB13" i="4"/>
  <c r="CA13" i="4"/>
  <c r="BZ13" i="4"/>
  <c r="BY13" i="4"/>
  <c r="BX13" i="4"/>
  <c r="BW13" i="4"/>
  <c r="BV13" i="4"/>
  <c r="BU13" i="4"/>
  <c r="BT13" i="4"/>
  <c r="BS13" i="4"/>
  <c r="BR13" i="4"/>
  <c r="BQ13" i="4"/>
  <c r="BP13" i="4"/>
  <c r="BO13" i="4"/>
  <c r="BN13" i="4"/>
  <c r="BM13" i="4"/>
  <c r="BL13" i="4"/>
  <c r="BK13" i="4"/>
  <c r="BJ13" i="4"/>
  <c r="CS12" i="4"/>
  <c r="CR12" i="4"/>
  <c r="CQ12" i="4"/>
  <c r="CP12" i="4"/>
  <c r="CO12" i="4"/>
  <c r="CK12" i="4"/>
  <c r="CJ12" i="4"/>
  <c r="CI12" i="4"/>
  <c r="CH12" i="4"/>
  <c r="CG12" i="4"/>
  <c r="CF12" i="4"/>
  <c r="CE12" i="4"/>
  <c r="CD12" i="4"/>
  <c r="CC12" i="4"/>
  <c r="CB12" i="4"/>
  <c r="CA12" i="4"/>
  <c r="BZ12" i="4"/>
  <c r="BY12" i="4"/>
  <c r="BX12" i="4"/>
  <c r="BW12" i="4"/>
  <c r="BV12" i="4"/>
  <c r="BU12" i="4"/>
  <c r="BT12" i="4"/>
  <c r="BS12" i="4"/>
  <c r="BR12" i="4"/>
  <c r="BQ12" i="4"/>
  <c r="BP12" i="4"/>
  <c r="BO12" i="4"/>
  <c r="BN12" i="4"/>
  <c r="BM12" i="4"/>
  <c r="BL12" i="4"/>
  <c r="BK12" i="4"/>
  <c r="BJ12" i="4"/>
  <c r="CS11" i="4"/>
  <c r="CR11" i="4"/>
  <c r="CQ11" i="4"/>
  <c r="CP11" i="4"/>
  <c r="CO11" i="4"/>
  <c r="CK11" i="4"/>
  <c r="CJ11" i="4"/>
  <c r="CI11" i="4"/>
  <c r="CH11" i="4"/>
  <c r="CG11" i="4"/>
  <c r="CF11" i="4"/>
  <c r="CE11" i="4"/>
  <c r="CD11" i="4"/>
  <c r="CC11" i="4"/>
  <c r="CB11" i="4"/>
  <c r="CA11" i="4"/>
  <c r="BZ11" i="4"/>
  <c r="BY11" i="4"/>
  <c r="BX11" i="4"/>
  <c r="BW11" i="4"/>
  <c r="BV11" i="4"/>
  <c r="BU11" i="4"/>
  <c r="BT11" i="4"/>
  <c r="BS11" i="4"/>
  <c r="BR11" i="4"/>
  <c r="BQ11" i="4"/>
  <c r="BP11" i="4"/>
  <c r="BO11" i="4"/>
  <c r="BN11" i="4"/>
  <c r="BM11" i="4"/>
  <c r="BL11" i="4"/>
  <c r="BK11" i="4"/>
  <c r="BJ11" i="4"/>
  <c r="CS10" i="4"/>
  <c r="CR10" i="4"/>
  <c r="CQ10" i="4"/>
  <c r="CP10" i="4"/>
  <c r="CO10" i="4"/>
  <c r="CK10" i="4"/>
  <c r="CJ10" i="4"/>
  <c r="CI10" i="4"/>
  <c r="CH10" i="4"/>
  <c r="CG10" i="4"/>
  <c r="CF10" i="4"/>
  <c r="CE10" i="4"/>
  <c r="CD10" i="4"/>
  <c r="CC10" i="4"/>
  <c r="CB10" i="4"/>
  <c r="CA10" i="4"/>
  <c r="BZ10" i="4"/>
  <c r="BY10" i="4"/>
  <c r="BX10" i="4"/>
  <c r="BW10" i="4"/>
  <c r="BV10" i="4"/>
  <c r="BU10" i="4"/>
  <c r="BT10" i="4"/>
  <c r="BS10" i="4"/>
  <c r="BR10" i="4"/>
  <c r="BQ10" i="4"/>
  <c r="BP10" i="4"/>
  <c r="BO10" i="4"/>
  <c r="BN10" i="4"/>
  <c r="BM10" i="4"/>
  <c r="BL10" i="4"/>
  <c r="BK10" i="4"/>
  <c r="BJ10" i="4"/>
  <c r="CS9" i="4"/>
  <c r="CR9" i="4"/>
  <c r="CQ9" i="4"/>
  <c r="CP9" i="4"/>
  <c r="CO9" i="4"/>
  <c r="CK9" i="4"/>
  <c r="CJ9" i="4"/>
  <c r="CI9" i="4"/>
  <c r="CH9" i="4"/>
  <c r="CG9" i="4"/>
  <c r="CF9" i="4"/>
  <c r="CE9" i="4"/>
  <c r="CD9" i="4"/>
  <c r="CC9" i="4"/>
  <c r="CB9" i="4"/>
  <c r="CA9" i="4"/>
  <c r="BZ9" i="4"/>
  <c r="BY9" i="4"/>
  <c r="BX9" i="4"/>
  <c r="BW9" i="4"/>
  <c r="BV9" i="4"/>
  <c r="BU9" i="4"/>
  <c r="BT9" i="4"/>
  <c r="BS9" i="4"/>
  <c r="BR9" i="4"/>
  <c r="BQ9" i="4"/>
  <c r="BP9" i="4"/>
  <c r="BO9" i="4"/>
  <c r="BN9" i="4"/>
  <c r="BM9" i="4"/>
  <c r="BL9" i="4"/>
  <c r="BK9" i="4"/>
  <c r="BJ9" i="4"/>
  <c r="CS8" i="4"/>
  <c r="CR8" i="4"/>
  <c r="CQ8" i="4"/>
  <c r="CP8" i="4"/>
  <c r="CO8" i="4"/>
  <c r="CK8" i="4"/>
  <c r="CJ8" i="4"/>
  <c r="CI8" i="4"/>
  <c r="CH8" i="4"/>
  <c r="CG8" i="4"/>
  <c r="CF8" i="4"/>
  <c r="CE8" i="4"/>
  <c r="CD8" i="4"/>
  <c r="CC8" i="4"/>
  <c r="CB8" i="4"/>
  <c r="CA8" i="4"/>
  <c r="BZ8" i="4"/>
  <c r="BY8" i="4"/>
  <c r="BX8" i="4"/>
  <c r="BW8" i="4"/>
  <c r="BV8" i="4"/>
  <c r="BU8" i="4"/>
  <c r="BT8" i="4"/>
  <c r="BS8" i="4"/>
  <c r="BR8" i="4"/>
  <c r="BQ8" i="4"/>
  <c r="BP8" i="4"/>
  <c r="BO8" i="4"/>
  <c r="BN8" i="4"/>
  <c r="BM8" i="4"/>
  <c r="BL8" i="4"/>
  <c r="BK8" i="4"/>
  <c r="BJ8" i="4"/>
  <c r="CS7" i="4"/>
  <c r="CR7" i="4"/>
  <c r="CQ7" i="4"/>
  <c r="CP7" i="4"/>
  <c r="CO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CS6" i="4"/>
  <c r="CR6" i="4"/>
  <c r="CQ6" i="4"/>
  <c r="CP6" i="4"/>
  <c r="CO6" i="4"/>
  <c r="CK6" i="4"/>
  <c r="CJ6" i="4"/>
  <c r="CI6" i="4"/>
  <c r="CH6" i="4"/>
  <c r="CG6" i="4"/>
  <c r="CF6" i="4"/>
  <c r="CE6" i="4"/>
  <c r="CD6" i="4"/>
  <c r="CC6" i="4"/>
  <c r="CB6" i="4"/>
  <c r="CA6" i="4"/>
  <c r="BZ6" i="4"/>
  <c r="BY6" i="4"/>
  <c r="BX6" i="4"/>
  <c r="BW6" i="4"/>
  <c r="BV6" i="4"/>
  <c r="BU6" i="4"/>
  <c r="BT6" i="4"/>
  <c r="BS6" i="4"/>
  <c r="BR6" i="4"/>
  <c r="BQ6" i="4"/>
  <c r="BP6" i="4"/>
  <c r="BO6" i="4"/>
  <c r="BN6" i="4"/>
  <c r="BM6" i="4"/>
  <c r="BL6" i="4"/>
  <c r="BK6" i="4"/>
  <c r="BJ6" i="4"/>
  <c r="CS5" i="4"/>
  <c r="CR5" i="4"/>
  <c r="CQ5" i="4"/>
  <c r="CP5" i="4"/>
  <c r="CO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Y4" i="4"/>
  <c r="BX4" i="4"/>
  <c r="BW4" i="4"/>
  <c r="BV4" i="4"/>
  <c r="BU4" i="4"/>
  <c r="BT4" i="4"/>
  <c r="BS4" i="4"/>
  <c r="BR4" i="4"/>
  <c r="BQ4" i="4"/>
  <c r="BP4" i="4"/>
  <c r="BO4" i="4"/>
  <c r="BN4" i="4"/>
  <c r="BM4" i="4"/>
  <c r="BL4" i="4"/>
  <c r="BK4" i="4"/>
  <c r="BJ4" i="4"/>
  <c r="BY3" i="4"/>
  <c r="BX3" i="4"/>
  <c r="BW3" i="4"/>
  <c r="BU3" i="4"/>
  <c r="BT3" i="4"/>
  <c r="BS3" i="4"/>
  <c r="BQ3" i="4"/>
  <c r="BP3" i="4"/>
  <c r="BO3" i="4"/>
  <c r="BM3" i="4"/>
  <c r="BL3" i="4"/>
  <c r="BK3" i="4"/>
  <c r="I3" i="4"/>
  <c r="M3" i="4" s="1"/>
  <c r="Q3" i="4" s="1"/>
  <c r="U3" i="4" s="1"/>
  <c r="CR72" i="3"/>
  <c r="CQ72" i="3"/>
  <c r="CP72" i="3"/>
  <c r="CO72" i="3"/>
  <c r="CN72" i="3"/>
  <c r="CL72" i="3"/>
  <c r="CJ72" i="3"/>
  <c r="CI72" i="3"/>
  <c r="CH72" i="3"/>
  <c r="CG72" i="3"/>
  <c r="CF72" i="3"/>
  <c r="CE72" i="3"/>
  <c r="CD72" i="3"/>
  <c r="CC72" i="3"/>
  <c r="CB72" i="3"/>
  <c r="CA72" i="3"/>
  <c r="BZ72" i="3"/>
  <c r="BY72" i="3"/>
  <c r="BX72" i="3"/>
  <c r="BW72" i="3"/>
  <c r="BV72" i="3"/>
  <c r="BU72" i="3"/>
  <c r="BT72" i="3"/>
  <c r="BS72" i="3"/>
  <c r="BR72" i="3"/>
  <c r="BQ72" i="3"/>
  <c r="BP72" i="3"/>
  <c r="BO72" i="3"/>
  <c r="BN72" i="3"/>
  <c r="BM72" i="3"/>
  <c r="BL72" i="3"/>
  <c r="BK72" i="3"/>
  <c r="BJ72" i="3"/>
  <c r="CR71" i="3"/>
  <c r="CQ71" i="3"/>
  <c r="CP71" i="3"/>
  <c r="CO71" i="3"/>
  <c r="CN71" i="3"/>
  <c r="CL71" i="3"/>
  <c r="CJ71" i="3"/>
  <c r="CI71" i="3"/>
  <c r="CH71" i="3"/>
  <c r="CG71" i="3"/>
  <c r="CF71" i="3"/>
  <c r="CE71" i="3"/>
  <c r="CD71" i="3"/>
  <c r="CC71" i="3"/>
  <c r="CB71" i="3"/>
  <c r="CA71" i="3"/>
  <c r="BZ71" i="3"/>
  <c r="BY71" i="3"/>
  <c r="BX71" i="3"/>
  <c r="BW71" i="3"/>
  <c r="BV71" i="3"/>
  <c r="BU71" i="3"/>
  <c r="BT71" i="3"/>
  <c r="BS71" i="3"/>
  <c r="BR71" i="3"/>
  <c r="BQ71" i="3"/>
  <c r="BP71" i="3"/>
  <c r="BO71" i="3"/>
  <c r="BN71" i="3"/>
  <c r="BM71" i="3"/>
  <c r="BL71" i="3"/>
  <c r="BK71" i="3"/>
  <c r="BJ71" i="3"/>
  <c r="CR70" i="3"/>
  <c r="CQ70" i="3"/>
  <c r="CP70" i="3"/>
  <c r="CO70" i="3"/>
  <c r="CN70" i="3"/>
  <c r="CL70" i="3"/>
  <c r="CJ70" i="3"/>
  <c r="CI70" i="3"/>
  <c r="CH70" i="3"/>
  <c r="CG70" i="3"/>
  <c r="CF70" i="3"/>
  <c r="CE70" i="3"/>
  <c r="CD70" i="3"/>
  <c r="CC70" i="3"/>
  <c r="CB70" i="3"/>
  <c r="CA70" i="3"/>
  <c r="BZ70" i="3"/>
  <c r="BY70" i="3"/>
  <c r="BX70" i="3"/>
  <c r="BW70" i="3"/>
  <c r="BV70" i="3"/>
  <c r="BU70" i="3"/>
  <c r="BT70" i="3"/>
  <c r="BS70" i="3"/>
  <c r="BR70" i="3"/>
  <c r="BQ70" i="3"/>
  <c r="BP70" i="3"/>
  <c r="BO70" i="3"/>
  <c r="BN70" i="3"/>
  <c r="BM70" i="3"/>
  <c r="BL70" i="3"/>
  <c r="BK70" i="3"/>
  <c r="BJ70" i="3"/>
  <c r="CR69" i="3"/>
  <c r="CQ69" i="3"/>
  <c r="CP69" i="3"/>
  <c r="CO69" i="3"/>
  <c r="CN69" i="3"/>
  <c r="CL69" i="3"/>
  <c r="CJ69" i="3"/>
  <c r="CI69" i="3"/>
  <c r="CH69" i="3"/>
  <c r="CG69" i="3"/>
  <c r="CF69" i="3"/>
  <c r="CE69" i="3"/>
  <c r="CD69" i="3"/>
  <c r="CC69" i="3"/>
  <c r="CB69" i="3"/>
  <c r="CA69" i="3"/>
  <c r="BZ69" i="3"/>
  <c r="BY69" i="3"/>
  <c r="BX69" i="3"/>
  <c r="BW69" i="3"/>
  <c r="BV69" i="3"/>
  <c r="BU69" i="3"/>
  <c r="BT69" i="3"/>
  <c r="BS69" i="3"/>
  <c r="BR69" i="3"/>
  <c r="BQ69" i="3"/>
  <c r="BP69" i="3"/>
  <c r="BO69" i="3"/>
  <c r="BN69" i="3"/>
  <c r="BM69" i="3"/>
  <c r="BL69" i="3"/>
  <c r="BK69" i="3"/>
  <c r="BJ69" i="3"/>
  <c r="CR68" i="3"/>
  <c r="CQ68" i="3"/>
  <c r="CP68" i="3"/>
  <c r="CO68" i="3"/>
  <c r="CN68" i="3"/>
  <c r="CL68" i="3"/>
  <c r="CJ68" i="3"/>
  <c r="CI68" i="3"/>
  <c r="CH68" i="3"/>
  <c r="CG68" i="3"/>
  <c r="CF68" i="3"/>
  <c r="CE68" i="3"/>
  <c r="CD68" i="3"/>
  <c r="CC68" i="3"/>
  <c r="CB68" i="3"/>
  <c r="CA68" i="3"/>
  <c r="BZ68" i="3"/>
  <c r="BY68" i="3"/>
  <c r="BX68" i="3"/>
  <c r="BW68" i="3"/>
  <c r="BV68" i="3"/>
  <c r="BU68" i="3"/>
  <c r="BT68" i="3"/>
  <c r="BS68" i="3"/>
  <c r="BR68" i="3"/>
  <c r="BQ68" i="3"/>
  <c r="BP68" i="3"/>
  <c r="BO68" i="3"/>
  <c r="BN68" i="3"/>
  <c r="BM68" i="3"/>
  <c r="BL68" i="3"/>
  <c r="BK68" i="3"/>
  <c r="BJ68" i="3"/>
  <c r="CR67" i="3"/>
  <c r="CQ67" i="3"/>
  <c r="CP67" i="3"/>
  <c r="CO67" i="3"/>
  <c r="CN67" i="3"/>
  <c r="CL67" i="3"/>
  <c r="CJ67" i="3"/>
  <c r="CI67" i="3"/>
  <c r="CH67" i="3"/>
  <c r="CG67" i="3"/>
  <c r="CF67" i="3"/>
  <c r="CE67" i="3"/>
  <c r="CD67" i="3"/>
  <c r="CC67" i="3"/>
  <c r="CB67" i="3"/>
  <c r="CA67" i="3"/>
  <c r="BZ67" i="3"/>
  <c r="BY67" i="3"/>
  <c r="BX67" i="3"/>
  <c r="BW67" i="3"/>
  <c r="BV67" i="3"/>
  <c r="BU67" i="3"/>
  <c r="BT67" i="3"/>
  <c r="BS67" i="3"/>
  <c r="BR67" i="3"/>
  <c r="BQ67" i="3"/>
  <c r="BP67" i="3"/>
  <c r="BO67" i="3"/>
  <c r="BN67" i="3"/>
  <c r="BM67" i="3"/>
  <c r="BL67" i="3"/>
  <c r="BK67" i="3"/>
  <c r="BJ67" i="3"/>
  <c r="CR66" i="3"/>
  <c r="CQ66" i="3"/>
  <c r="CP66" i="3"/>
  <c r="CO66" i="3"/>
  <c r="CN66" i="3"/>
  <c r="CL66" i="3"/>
  <c r="CJ66" i="3"/>
  <c r="CI66" i="3"/>
  <c r="CH66" i="3"/>
  <c r="CG66" i="3"/>
  <c r="CF66" i="3"/>
  <c r="CE66" i="3"/>
  <c r="CD66" i="3"/>
  <c r="CC66" i="3"/>
  <c r="CB66" i="3"/>
  <c r="CA66" i="3"/>
  <c r="BZ66" i="3"/>
  <c r="BY66" i="3"/>
  <c r="BX66" i="3"/>
  <c r="BW66" i="3"/>
  <c r="BV66" i="3"/>
  <c r="BU66" i="3"/>
  <c r="BT66" i="3"/>
  <c r="BS66" i="3"/>
  <c r="BR66" i="3"/>
  <c r="BQ66" i="3"/>
  <c r="BP66" i="3"/>
  <c r="BO66" i="3"/>
  <c r="BN66" i="3"/>
  <c r="BM66" i="3"/>
  <c r="BL66" i="3"/>
  <c r="BK66" i="3"/>
  <c r="BJ66" i="3"/>
  <c r="CR65" i="3"/>
  <c r="CQ65" i="3"/>
  <c r="CP65" i="3"/>
  <c r="CO65" i="3"/>
  <c r="CN65" i="3"/>
  <c r="CL65" i="3"/>
  <c r="CJ65" i="3"/>
  <c r="CI65" i="3"/>
  <c r="CH65" i="3"/>
  <c r="CG65" i="3"/>
  <c r="CF65" i="3"/>
  <c r="CE65" i="3"/>
  <c r="CD65" i="3"/>
  <c r="CC65" i="3"/>
  <c r="CB65" i="3"/>
  <c r="CA65" i="3"/>
  <c r="BZ65" i="3"/>
  <c r="BY65" i="3"/>
  <c r="BX65" i="3"/>
  <c r="BW65" i="3"/>
  <c r="BV65" i="3"/>
  <c r="BU65" i="3"/>
  <c r="BT65" i="3"/>
  <c r="BS65" i="3"/>
  <c r="BR65" i="3"/>
  <c r="BQ65" i="3"/>
  <c r="BP65" i="3"/>
  <c r="BO65" i="3"/>
  <c r="BN65" i="3"/>
  <c r="BM65" i="3"/>
  <c r="BL65" i="3"/>
  <c r="BK65" i="3"/>
  <c r="BJ65" i="3"/>
  <c r="CR64" i="3"/>
  <c r="CQ64" i="3"/>
  <c r="CP64" i="3"/>
  <c r="CO64" i="3"/>
  <c r="CN64" i="3"/>
  <c r="CL64" i="3"/>
  <c r="CJ64" i="3"/>
  <c r="CI64" i="3"/>
  <c r="CH64" i="3"/>
  <c r="CG64" i="3"/>
  <c r="CF64" i="3"/>
  <c r="CE64" i="3"/>
  <c r="CD64" i="3"/>
  <c r="CC64" i="3"/>
  <c r="CB64" i="3"/>
  <c r="CA64" i="3"/>
  <c r="BZ64" i="3"/>
  <c r="BY64" i="3"/>
  <c r="BX64" i="3"/>
  <c r="BW64" i="3"/>
  <c r="BV64" i="3"/>
  <c r="BU64" i="3"/>
  <c r="BT64" i="3"/>
  <c r="BS64" i="3"/>
  <c r="BR64" i="3"/>
  <c r="BQ64" i="3"/>
  <c r="BP64" i="3"/>
  <c r="BO64" i="3"/>
  <c r="BN64" i="3"/>
  <c r="BM64" i="3"/>
  <c r="BL64" i="3"/>
  <c r="BK64" i="3"/>
  <c r="BJ64" i="3"/>
  <c r="CR63" i="3"/>
  <c r="CQ63" i="3"/>
  <c r="CP63" i="3"/>
  <c r="CO63" i="3"/>
  <c r="CN63" i="3"/>
  <c r="CL63" i="3"/>
  <c r="CJ63" i="3"/>
  <c r="CI63" i="3"/>
  <c r="CH63" i="3"/>
  <c r="CG63" i="3"/>
  <c r="CF63" i="3"/>
  <c r="CE63" i="3"/>
  <c r="CD63" i="3"/>
  <c r="CC63" i="3"/>
  <c r="CB63" i="3"/>
  <c r="CA63" i="3"/>
  <c r="BZ63" i="3"/>
  <c r="BY63" i="3"/>
  <c r="BX63" i="3"/>
  <c r="BW63" i="3"/>
  <c r="BV63" i="3"/>
  <c r="BU63" i="3"/>
  <c r="BT63" i="3"/>
  <c r="BS63" i="3"/>
  <c r="BR63" i="3"/>
  <c r="BQ63" i="3"/>
  <c r="BP63" i="3"/>
  <c r="BO63" i="3"/>
  <c r="BN63" i="3"/>
  <c r="BM63" i="3"/>
  <c r="BL63" i="3"/>
  <c r="BK63" i="3"/>
  <c r="BJ63" i="3"/>
  <c r="CR62" i="3"/>
  <c r="CQ62" i="3"/>
  <c r="CP62" i="3"/>
  <c r="CO62" i="3"/>
  <c r="CN62" i="3"/>
  <c r="CL62" i="3"/>
  <c r="CJ62" i="3"/>
  <c r="CI62" i="3"/>
  <c r="CH62" i="3"/>
  <c r="CG62" i="3"/>
  <c r="CF62" i="3"/>
  <c r="CE62" i="3"/>
  <c r="CD62" i="3"/>
  <c r="CC62" i="3"/>
  <c r="CB62" i="3"/>
  <c r="CA62" i="3"/>
  <c r="BZ62" i="3"/>
  <c r="BY62" i="3"/>
  <c r="BX62" i="3"/>
  <c r="BW62" i="3"/>
  <c r="BV62" i="3"/>
  <c r="BU62" i="3"/>
  <c r="BT62" i="3"/>
  <c r="BS62" i="3"/>
  <c r="BR62" i="3"/>
  <c r="BQ62" i="3"/>
  <c r="BP62" i="3"/>
  <c r="BO62" i="3"/>
  <c r="BN62" i="3"/>
  <c r="BM62" i="3"/>
  <c r="BL62" i="3"/>
  <c r="BK62" i="3"/>
  <c r="BJ62" i="3"/>
  <c r="CR61" i="3"/>
  <c r="CQ61" i="3"/>
  <c r="CP61" i="3"/>
  <c r="CO61" i="3"/>
  <c r="CN61" i="3"/>
  <c r="CL61" i="3"/>
  <c r="CJ61" i="3"/>
  <c r="CI61" i="3"/>
  <c r="CH61" i="3"/>
  <c r="CG61" i="3"/>
  <c r="CF61" i="3"/>
  <c r="CE61" i="3"/>
  <c r="CD61" i="3"/>
  <c r="CC61" i="3"/>
  <c r="CB61" i="3"/>
  <c r="CA61" i="3"/>
  <c r="BZ61" i="3"/>
  <c r="BY61" i="3"/>
  <c r="BX61" i="3"/>
  <c r="BW61" i="3"/>
  <c r="BV61" i="3"/>
  <c r="BU61" i="3"/>
  <c r="BT61" i="3"/>
  <c r="BS61" i="3"/>
  <c r="BR61" i="3"/>
  <c r="BQ61" i="3"/>
  <c r="BP61" i="3"/>
  <c r="BO61" i="3"/>
  <c r="BN61" i="3"/>
  <c r="BM61" i="3"/>
  <c r="BL61" i="3"/>
  <c r="BK61" i="3"/>
  <c r="BJ61" i="3"/>
  <c r="CR60" i="3"/>
  <c r="CQ60" i="3"/>
  <c r="CP60" i="3"/>
  <c r="CO60" i="3"/>
  <c r="CN60" i="3"/>
  <c r="CL60" i="3"/>
  <c r="CJ60" i="3"/>
  <c r="CI60" i="3"/>
  <c r="CH60" i="3"/>
  <c r="CG60" i="3"/>
  <c r="CF60" i="3"/>
  <c r="CE60" i="3"/>
  <c r="CD60" i="3"/>
  <c r="CC60" i="3"/>
  <c r="CB60" i="3"/>
  <c r="CA60" i="3"/>
  <c r="BZ60" i="3"/>
  <c r="BY60" i="3"/>
  <c r="BX60" i="3"/>
  <c r="BW60" i="3"/>
  <c r="BV60" i="3"/>
  <c r="BU60" i="3"/>
  <c r="BT60" i="3"/>
  <c r="BS60" i="3"/>
  <c r="BR60" i="3"/>
  <c r="BQ60" i="3"/>
  <c r="BP60" i="3"/>
  <c r="BO60" i="3"/>
  <c r="BN60" i="3"/>
  <c r="BM60" i="3"/>
  <c r="BL60" i="3"/>
  <c r="BK60" i="3"/>
  <c r="BJ60" i="3"/>
  <c r="CR59" i="3"/>
  <c r="CQ59" i="3"/>
  <c r="CP59" i="3"/>
  <c r="CO59" i="3"/>
  <c r="CN59" i="3"/>
  <c r="CL59" i="3"/>
  <c r="CJ59" i="3"/>
  <c r="CI59" i="3"/>
  <c r="CH59" i="3"/>
  <c r="CG59" i="3"/>
  <c r="CF59" i="3"/>
  <c r="CE59" i="3"/>
  <c r="CD59" i="3"/>
  <c r="CC59" i="3"/>
  <c r="CB59" i="3"/>
  <c r="CA59" i="3"/>
  <c r="BZ59" i="3"/>
  <c r="BY59" i="3"/>
  <c r="BX59" i="3"/>
  <c r="BW59" i="3"/>
  <c r="BV59" i="3"/>
  <c r="BU59" i="3"/>
  <c r="BT59" i="3"/>
  <c r="BS59" i="3"/>
  <c r="BR59" i="3"/>
  <c r="BQ59" i="3"/>
  <c r="BP59" i="3"/>
  <c r="BO59" i="3"/>
  <c r="BN59" i="3"/>
  <c r="BM59" i="3"/>
  <c r="BL59" i="3"/>
  <c r="BK59" i="3"/>
  <c r="BJ59" i="3"/>
  <c r="CR58" i="3"/>
  <c r="CQ58" i="3"/>
  <c r="CP58" i="3"/>
  <c r="CO58" i="3"/>
  <c r="CN58" i="3"/>
  <c r="CL58" i="3"/>
  <c r="CJ58" i="3"/>
  <c r="CI58" i="3"/>
  <c r="CH58" i="3"/>
  <c r="CG58" i="3"/>
  <c r="CF58" i="3"/>
  <c r="CE58" i="3"/>
  <c r="CD58" i="3"/>
  <c r="CC58" i="3"/>
  <c r="CB58" i="3"/>
  <c r="CA58" i="3"/>
  <c r="BZ58" i="3"/>
  <c r="BY58" i="3"/>
  <c r="BX58" i="3"/>
  <c r="BW58" i="3"/>
  <c r="BV58" i="3"/>
  <c r="BU58" i="3"/>
  <c r="BT58" i="3"/>
  <c r="BS58" i="3"/>
  <c r="BR58" i="3"/>
  <c r="BQ58" i="3"/>
  <c r="BP58" i="3"/>
  <c r="BO58" i="3"/>
  <c r="BN58" i="3"/>
  <c r="BM58" i="3"/>
  <c r="BL58" i="3"/>
  <c r="BK58" i="3"/>
  <c r="BJ58" i="3"/>
  <c r="CR57" i="3"/>
  <c r="CQ57" i="3"/>
  <c r="CP57" i="3"/>
  <c r="CO57" i="3"/>
  <c r="CN57" i="3"/>
  <c r="CL57" i="3"/>
  <c r="CJ57" i="3"/>
  <c r="CI57" i="3"/>
  <c r="CH57" i="3"/>
  <c r="CG57" i="3"/>
  <c r="CF57" i="3"/>
  <c r="CE57" i="3"/>
  <c r="CD57" i="3"/>
  <c r="CC57" i="3"/>
  <c r="CB57" i="3"/>
  <c r="CA57" i="3"/>
  <c r="BZ57" i="3"/>
  <c r="BY57" i="3"/>
  <c r="BX57" i="3"/>
  <c r="BW57" i="3"/>
  <c r="BV57" i="3"/>
  <c r="BU57" i="3"/>
  <c r="BT57" i="3"/>
  <c r="BS57" i="3"/>
  <c r="BR57" i="3"/>
  <c r="BQ57" i="3"/>
  <c r="BP57" i="3"/>
  <c r="BO57" i="3"/>
  <c r="BN57" i="3"/>
  <c r="BM57" i="3"/>
  <c r="BL57" i="3"/>
  <c r="BK57" i="3"/>
  <c r="BJ57" i="3"/>
  <c r="CR56" i="3"/>
  <c r="CQ56" i="3"/>
  <c r="CP56" i="3"/>
  <c r="CO56" i="3"/>
  <c r="CN56" i="3"/>
  <c r="CL56" i="3"/>
  <c r="CJ56" i="3"/>
  <c r="CI56" i="3"/>
  <c r="CH56" i="3"/>
  <c r="CG56" i="3"/>
  <c r="CF56" i="3"/>
  <c r="CE56" i="3"/>
  <c r="CD56" i="3"/>
  <c r="CC56" i="3"/>
  <c r="CB56" i="3"/>
  <c r="CA56" i="3"/>
  <c r="BZ56" i="3"/>
  <c r="BY56" i="3"/>
  <c r="BX56" i="3"/>
  <c r="BW56" i="3"/>
  <c r="BV56" i="3"/>
  <c r="BU56" i="3"/>
  <c r="BT56" i="3"/>
  <c r="BS56" i="3"/>
  <c r="BR56" i="3"/>
  <c r="BQ56" i="3"/>
  <c r="BP56" i="3"/>
  <c r="BO56" i="3"/>
  <c r="BN56" i="3"/>
  <c r="BM56" i="3"/>
  <c r="BL56" i="3"/>
  <c r="BK56" i="3"/>
  <c r="BJ56" i="3"/>
  <c r="CR55" i="3"/>
  <c r="CQ55" i="3"/>
  <c r="CP55" i="3"/>
  <c r="CO55" i="3"/>
  <c r="CN55" i="3"/>
  <c r="CL55" i="3"/>
  <c r="CJ55" i="3"/>
  <c r="CI55" i="3"/>
  <c r="CH55" i="3"/>
  <c r="CG55" i="3"/>
  <c r="CF55" i="3"/>
  <c r="CE55" i="3"/>
  <c r="CD55" i="3"/>
  <c r="CC55" i="3"/>
  <c r="CB55" i="3"/>
  <c r="CA55" i="3"/>
  <c r="BZ55" i="3"/>
  <c r="BY55" i="3"/>
  <c r="BX55" i="3"/>
  <c r="BW55" i="3"/>
  <c r="BV55" i="3"/>
  <c r="BU55" i="3"/>
  <c r="BT55" i="3"/>
  <c r="BS55" i="3"/>
  <c r="BR55" i="3"/>
  <c r="BQ55" i="3"/>
  <c r="BP55" i="3"/>
  <c r="BO55" i="3"/>
  <c r="BN55" i="3"/>
  <c r="BM55" i="3"/>
  <c r="BL55" i="3"/>
  <c r="BK55" i="3"/>
  <c r="BJ55" i="3"/>
  <c r="CR54" i="3"/>
  <c r="CQ54" i="3"/>
  <c r="CP54" i="3"/>
  <c r="CO54" i="3"/>
  <c r="CN54" i="3"/>
  <c r="CL54" i="3"/>
  <c r="CJ54" i="3"/>
  <c r="CI54" i="3"/>
  <c r="CH54" i="3"/>
  <c r="CG54" i="3"/>
  <c r="CF54" i="3"/>
  <c r="CE54" i="3"/>
  <c r="CD54" i="3"/>
  <c r="CC54" i="3"/>
  <c r="CB54" i="3"/>
  <c r="CA54" i="3"/>
  <c r="BZ54" i="3"/>
  <c r="BY54" i="3"/>
  <c r="BX54" i="3"/>
  <c r="BW54" i="3"/>
  <c r="BV54" i="3"/>
  <c r="BU54" i="3"/>
  <c r="BT54" i="3"/>
  <c r="BS54" i="3"/>
  <c r="BR54" i="3"/>
  <c r="BQ54" i="3"/>
  <c r="BP54" i="3"/>
  <c r="BO54" i="3"/>
  <c r="BN54" i="3"/>
  <c r="BM54" i="3"/>
  <c r="BL54" i="3"/>
  <c r="BK54" i="3"/>
  <c r="BJ54" i="3"/>
  <c r="CR53" i="3"/>
  <c r="CQ53" i="3"/>
  <c r="CP53" i="3"/>
  <c r="CO53" i="3"/>
  <c r="CN53" i="3"/>
  <c r="CL53" i="3"/>
  <c r="CJ53" i="3"/>
  <c r="CI53" i="3"/>
  <c r="CH53" i="3"/>
  <c r="CG53" i="3"/>
  <c r="CF53" i="3"/>
  <c r="CE53" i="3"/>
  <c r="CD53" i="3"/>
  <c r="CC53" i="3"/>
  <c r="CB53" i="3"/>
  <c r="CA53" i="3"/>
  <c r="BZ53" i="3"/>
  <c r="BY53" i="3"/>
  <c r="BX53" i="3"/>
  <c r="BW53" i="3"/>
  <c r="BV53" i="3"/>
  <c r="BU53" i="3"/>
  <c r="BT53" i="3"/>
  <c r="BS53" i="3"/>
  <c r="BR53" i="3"/>
  <c r="BQ53" i="3"/>
  <c r="BP53" i="3"/>
  <c r="BO53" i="3"/>
  <c r="BN53" i="3"/>
  <c r="BM53" i="3"/>
  <c r="BL53" i="3"/>
  <c r="BK53" i="3"/>
  <c r="BJ53" i="3"/>
  <c r="CR52" i="3"/>
  <c r="CQ52" i="3"/>
  <c r="CP52" i="3"/>
  <c r="CO52" i="3"/>
  <c r="CN52" i="3"/>
  <c r="CL52" i="3"/>
  <c r="CJ52" i="3"/>
  <c r="CI52" i="3"/>
  <c r="CH52" i="3"/>
  <c r="CG52" i="3"/>
  <c r="CF52" i="3"/>
  <c r="CE52" i="3"/>
  <c r="CD52" i="3"/>
  <c r="CC52" i="3"/>
  <c r="CB52" i="3"/>
  <c r="CA52" i="3"/>
  <c r="BZ52" i="3"/>
  <c r="BY52" i="3"/>
  <c r="BX52" i="3"/>
  <c r="BW52" i="3"/>
  <c r="BV52" i="3"/>
  <c r="BU52" i="3"/>
  <c r="BT52" i="3"/>
  <c r="BS52" i="3"/>
  <c r="BR52" i="3"/>
  <c r="BQ52" i="3"/>
  <c r="BP52" i="3"/>
  <c r="BO52" i="3"/>
  <c r="BN52" i="3"/>
  <c r="BM52" i="3"/>
  <c r="BL52" i="3"/>
  <c r="BK52" i="3"/>
  <c r="BJ52" i="3"/>
  <c r="CR51" i="3"/>
  <c r="CQ51" i="3"/>
  <c r="CP51" i="3"/>
  <c r="CO51" i="3"/>
  <c r="CN51" i="3"/>
  <c r="CL51" i="3"/>
  <c r="CJ51" i="3"/>
  <c r="CI51" i="3"/>
  <c r="CH51" i="3"/>
  <c r="CG51" i="3"/>
  <c r="CF51" i="3"/>
  <c r="CE51" i="3"/>
  <c r="CD51" i="3"/>
  <c r="CC51" i="3"/>
  <c r="CB51" i="3"/>
  <c r="CA51" i="3"/>
  <c r="BZ51" i="3"/>
  <c r="BY51" i="3"/>
  <c r="BX51" i="3"/>
  <c r="BW51" i="3"/>
  <c r="BV51" i="3"/>
  <c r="BU51" i="3"/>
  <c r="BT51" i="3"/>
  <c r="BS51" i="3"/>
  <c r="BR51" i="3"/>
  <c r="BQ51" i="3"/>
  <c r="BP51" i="3"/>
  <c r="BO51" i="3"/>
  <c r="BN51" i="3"/>
  <c r="BM51" i="3"/>
  <c r="BL51" i="3"/>
  <c r="BK51" i="3"/>
  <c r="BJ51" i="3"/>
  <c r="CR50" i="3"/>
  <c r="CQ50" i="3"/>
  <c r="CP50" i="3"/>
  <c r="CO50" i="3"/>
  <c r="CN50" i="3"/>
  <c r="CL50" i="3"/>
  <c r="CJ50" i="3"/>
  <c r="CI50" i="3"/>
  <c r="CH50" i="3"/>
  <c r="CG50" i="3"/>
  <c r="CF50" i="3"/>
  <c r="CE50" i="3"/>
  <c r="CD50" i="3"/>
  <c r="CC50" i="3"/>
  <c r="CB50" i="3"/>
  <c r="CA50" i="3"/>
  <c r="BZ50" i="3"/>
  <c r="BY50" i="3"/>
  <c r="BX50" i="3"/>
  <c r="BW50" i="3"/>
  <c r="BV50" i="3"/>
  <c r="BU50" i="3"/>
  <c r="BT50" i="3"/>
  <c r="BS50" i="3"/>
  <c r="BR50" i="3"/>
  <c r="BQ50" i="3"/>
  <c r="BP50" i="3"/>
  <c r="BO50" i="3"/>
  <c r="BN50" i="3"/>
  <c r="BM50" i="3"/>
  <c r="BL50" i="3"/>
  <c r="BK50" i="3"/>
  <c r="BJ50" i="3"/>
  <c r="CR49" i="3"/>
  <c r="CQ49" i="3"/>
  <c r="CP49" i="3"/>
  <c r="CO49" i="3"/>
  <c r="CN49" i="3"/>
  <c r="CL49" i="3"/>
  <c r="CJ49" i="3"/>
  <c r="CI49" i="3"/>
  <c r="CH49" i="3"/>
  <c r="CG49" i="3"/>
  <c r="CF49" i="3"/>
  <c r="CE49" i="3"/>
  <c r="CD49" i="3"/>
  <c r="CC49" i="3"/>
  <c r="CB49" i="3"/>
  <c r="CA49" i="3"/>
  <c r="BZ49" i="3"/>
  <c r="BY49" i="3"/>
  <c r="BX49" i="3"/>
  <c r="BW49" i="3"/>
  <c r="BV49" i="3"/>
  <c r="BU49" i="3"/>
  <c r="BT49" i="3"/>
  <c r="BS49" i="3"/>
  <c r="BR49" i="3"/>
  <c r="BQ49" i="3"/>
  <c r="BP49" i="3"/>
  <c r="BO49" i="3"/>
  <c r="BN49" i="3"/>
  <c r="BM49" i="3"/>
  <c r="BL49" i="3"/>
  <c r="BK49" i="3"/>
  <c r="BJ49" i="3"/>
  <c r="CR48" i="3"/>
  <c r="CQ48" i="3"/>
  <c r="CP48" i="3"/>
  <c r="CO48" i="3"/>
  <c r="CN48" i="3"/>
  <c r="CL48" i="3"/>
  <c r="CJ48" i="3"/>
  <c r="CI48" i="3"/>
  <c r="CH48" i="3"/>
  <c r="CG48" i="3"/>
  <c r="CF48" i="3"/>
  <c r="CE48" i="3"/>
  <c r="CD48" i="3"/>
  <c r="CC48" i="3"/>
  <c r="CB48" i="3"/>
  <c r="CA48" i="3"/>
  <c r="BZ48" i="3"/>
  <c r="BY48" i="3"/>
  <c r="BX48" i="3"/>
  <c r="BW48" i="3"/>
  <c r="BV48" i="3"/>
  <c r="BU48" i="3"/>
  <c r="BT48" i="3"/>
  <c r="BS48" i="3"/>
  <c r="BR48" i="3"/>
  <c r="BQ48" i="3"/>
  <c r="BP48" i="3"/>
  <c r="BO48" i="3"/>
  <c r="BN48" i="3"/>
  <c r="BM48" i="3"/>
  <c r="BL48" i="3"/>
  <c r="BK48" i="3"/>
  <c r="BJ48" i="3"/>
  <c r="CR47" i="3"/>
  <c r="CQ47" i="3"/>
  <c r="CP47" i="3"/>
  <c r="CO47" i="3"/>
  <c r="CN47" i="3"/>
  <c r="CL47" i="3"/>
  <c r="CJ47" i="3"/>
  <c r="CI47" i="3"/>
  <c r="CH47" i="3"/>
  <c r="CG47" i="3"/>
  <c r="CF47" i="3"/>
  <c r="CE47" i="3"/>
  <c r="CD47" i="3"/>
  <c r="CC47" i="3"/>
  <c r="CB47" i="3"/>
  <c r="CA47" i="3"/>
  <c r="BZ47" i="3"/>
  <c r="BY47" i="3"/>
  <c r="BX47" i="3"/>
  <c r="BW47" i="3"/>
  <c r="BV47" i="3"/>
  <c r="BU47" i="3"/>
  <c r="BT47" i="3"/>
  <c r="BS47" i="3"/>
  <c r="BR47" i="3"/>
  <c r="BQ47" i="3"/>
  <c r="BP47" i="3"/>
  <c r="BO47" i="3"/>
  <c r="BN47" i="3"/>
  <c r="BM47" i="3"/>
  <c r="BL47" i="3"/>
  <c r="BK47" i="3"/>
  <c r="BJ47" i="3"/>
  <c r="CR46" i="3"/>
  <c r="CQ46" i="3"/>
  <c r="CP46" i="3"/>
  <c r="CO46" i="3"/>
  <c r="CN46" i="3"/>
  <c r="CL46" i="3"/>
  <c r="CJ46" i="3"/>
  <c r="CI46" i="3"/>
  <c r="CH46" i="3"/>
  <c r="CG46" i="3"/>
  <c r="CF46" i="3"/>
  <c r="CE46" i="3"/>
  <c r="CD46" i="3"/>
  <c r="CC46" i="3"/>
  <c r="CB46" i="3"/>
  <c r="CA46" i="3"/>
  <c r="BZ46" i="3"/>
  <c r="BY46" i="3"/>
  <c r="BX46" i="3"/>
  <c r="BW46" i="3"/>
  <c r="BV46" i="3"/>
  <c r="BU46" i="3"/>
  <c r="BT46" i="3"/>
  <c r="BS46" i="3"/>
  <c r="BR46" i="3"/>
  <c r="BQ46" i="3"/>
  <c r="BP46" i="3"/>
  <c r="BO46" i="3"/>
  <c r="BN46" i="3"/>
  <c r="BM46" i="3"/>
  <c r="BL46" i="3"/>
  <c r="BK46" i="3"/>
  <c r="BJ46" i="3"/>
  <c r="CR45" i="3"/>
  <c r="CQ45" i="3"/>
  <c r="CP45" i="3"/>
  <c r="CO45" i="3"/>
  <c r="CN45" i="3"/>
  <c r="CL45" i="3"/>
  <c r="CJ45" i="3"/>
  <c r="CI45" i="3"/>
  <c r="CH45" i="3"/>
  <c r="CG45" i="3"/>
  <c r="CF45" i="3"/>
  <c r="CE45" i="3"/>
  <c r="CD45" i="3"/>
  <c r="CC45" i="3"/>
  <c r="CB45" i="3"/>
  <c r="CA45" i="3"/>
  <c r="BZ45" i="3"/>
  <c r="BY45" i="3"/>
  <c r="BX45" i="3"/>
  <c r="BW45" i="3"/>
  <c r="BV45" i="3"/>
  <c r="BU45" i="3"/>
  <c r="BT45" i="3"/>
  <c r="BS45" i="3"/>
  <c r="BR45" i="3"/>
  <c r="BQ45" i="3"/>
  <c r="BP45" i="3"/>
  <c r="BO45" i="3"/>
  <c r="BN45" i="3"/>
  <c r="BM45" i="3"/>
  <c r="BL45" i="3"/>
  <c r="BK45" i="3"/>
  <c r="BJ45" i="3"/>
  <c r="CR44" i="3"/>
  <c r="CQ44" i="3"/>
  <c r="CP44" i="3"/>
  <c r="CO44" i="3"/>
  <c r="CN44" i="3"/>
  <c r="CL44" i="3"/>
  <c r="CJ44" i="3"/>
  <c r="CI44" i="3"/>
  <c r="CH44" i="3"/>
  <c r="CG44" i="3"/>
  <c r="CF44" i="3"/>
  <c r="CE44" i="3"/>
  <c r="CD44" i="3"/>
  <c r="CC44" i="3"/>
  <c r="CB44" i="3"/>
  <c r="CA44" i="3"/>
  <c r="BZ44" i="3"/>
  <c r="BY44" i="3"/>
  <c r="BX44" i="3"/>
  <c r="BW44" i="3"/>
  <c r="BV44" i="3"/>
  <c r="BU44" i="3"/>
  <c r="BT44" i="3"/>
  <c r="BS44" i="3"/>
  <c r="BR44" i="3"/>
  <c r="BQ44" i="3"/>
  <c r="BP44" i="3"/>
  <c r="BO44" i="3"/>
  <c r="BN44" i="3"/>
  <c r="BM44" i="3"/>
  <c r="BL44" i="3"/>
  <c r="BK44" i="3"/>
  <c r="BJ44" i="3"/>
  <c r="CR43" i="3"/>
  <c r="CQ43" i="3"/>
  <c r="CP43" i="3"/>
  <c r="CO43" i="3"/>
  <c r="CN43" i="3"/>
  <c r="CL43" i="3"/>
  <c r="CJ43" i="3"/>
  <c r="CI43" i="3"/>
  <c r="CH43" i="3"/>
  <c r="CG43" i="3"/>
  <c r="CF43" i="3"/>
  <c r="CE43" i="3"/>
  <c r="CD43" i="3"/>
  <c r="CC43" i="3"/>
  <c r="CB43" i="3"/>
  <c r="CA43" i="3"/>
  <c r="BZ43" i="3"/>
  <c r="BY43" i="3"/>
  <c r="BX43" i="3"/>
  <c r="BW43" i="3"/>
  <c r="BV43" i="3"/>
  <c r="BU43" i="3"/>
  <c r="BT43" i="3"/>
  <c r="BS43" i="3"/>
  <c r="BR43" i="3"/>
  <c r="BQ43" i="3"/>
  <c r="BP43" i="3"/>
  <c r="BO43" i="3"/>
  <c r="BN43" i="3"/>
  <c r="BM43" i="3"/>
  <c r="BL43" i="3"/>
  <c r="BK43" i="3"/>
  <c r="BJ43" i="3"/>
  <c r="CR42" i="3"/>
  <c r="CQ42" i="3"/>
  <c r="CP42" i="3"/>
  <c r="CO42" i="3"/>
  <c r="CN42" i="3"/>
  <c r="CL42" i="3"/>
  <c r="CJ42" i="3"/>
  <c r="CI42" i="3"/>
  <c r="CH42" i="3"/>
  <c r="CG42" i="3"/>
  <c r="CF42" i="3"/>
  <c r="CE42" i="3"/>
  <c r="CD42" i="3"/>
  <c r="CC42" i="3"/>
  <c r="CB42" i="3"/>
  <c r="CA42" i="3"/>
  <c r="BZ42" i="3"/>
  <c r="BY42" i="3"/>
  <c r="BX42" i="3"/>
  <c r="BW42" i="3"/>
  <c r="BV42" i="3"/>
  <c r="BU42" i="3"/>
  <c r="BT42" i="3"/>
  <c r="BS42" i="3"/>
  <c r="BR42" i="3"/>
  <c r="BQ42" i="3"/>
  <c r="BP42" i="3"/>
  <c r="BO42" i="3"/>
  <c r="BN42" i="3"/>
  <c r="BM42" i="3"/>
  <c r="BL42" i="3"/>
  <c r="BK42" i="3"/>
  <c r="BJ42" i="3"/>
  <c r="CQ41" i="3"/>
  <c r="CP41" i="3"/>
  <c r="CO41" i="3"/>
  <c r="CN41" i="3"/>
  <c r="CL41" i="3"/>
  <c r="CJ41" i="3"/>
  <c r="CI41" i="3"/>
  <c r="CH41" i="3"/>
  <c r="CG41" i="3"/>
  <c r="CF41" i="3"/>
  <c r="CE41" i="3"/>
  <c r="CD41" i="3"/>
  <c r="CC41" i="3"/>
  <c r="CB41" i="3"/>
  <c r="CA41" i="3"/>
  <c r="BZ41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U38" i="3"/>
  <c r="BT38" i="3"/>
  <c r="BS38" i="3"/>
  <c r="BQ38" i="3"/>
  <c r="BP38" i="3"/>
  <c r="BO38" i="3"/>
  <c r="BM38" i="3"/>
  <c r="BL38" i="3"/>
  <c r="BK38" i="3"/>
  <c r="I38" i="3"/>
  <c r="M38" i="3" s="1"/>
  <c r="Q38" i="3" s="1"/>
  <c r="U38" i="3" s="1"/>
  <c r="CS36" i="3"/>
  <c r="CR36" i="3"/>
  <c r="CQ36" i="3"/>
  <c r="CO36" i="3"/>
  <c r="CK36" i="3"/>
  <c r="CJ36" i="3"/>
  <c r="CI36" i="3"/>
  <c r="CH36" i="3"/>
  <c r="CG36" i="3"/>
  <c r="CF36" i="3"/>
  <c r="CE36" i="3"/>
  <c r="CD36" i="3"/>
  <c r="CC36" i="3"/>
  <c r="CB36" i="3"/>
  <c r="CA36" i="3"/>
  <c r="BZ36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K36" i="3"/>
  <c r="BJ36" i="3"/>
  <c r="CS35" i="3"/>
  <c r="CR35" i="3"/>
  <c r="CQ35" i="3"/>
  <c r="CO35" i="3"/>
  <c r="CK35" i="3"/>
  <c r="CJ35" i="3"/>
  <c r="CI35" i="3"/>
  <c r="CH35" i="3"/>
  <c r="CG35" i="3"/>
  <c r="CF35" i="3"/>
  <c r="CE35" i="3"/>
  <c r="CD35" i="3"/>
  <c r="CC35" i="3"/>
  <c r="CB35" i="3"/>
  <c r="CA35" i="3"/>
  <c r="BZ35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K35" i="3"/>
  <c r="BJ35" i="3"/>
  <c r="CS34" i="3"/>
  <c r="CR34" i="3"/>
  <c r="CQ34" i="3"/>
  <c r="CO34" i="3"/>
  <c r="CK34" i="3"/>
  <c r="CJ34" i="3"/>
  <c r="CI34" i="3"/>
  <c r="CH34" i="3"/>
  <c r="CG34" i="3"/>
  <c r="CF34" i="3"/>
  <c r="CE34" i="3"/>
  <c r="CD34" i="3"/>
  <c r="CC34" i="3"/>
  <c r="CB34" i="3"/>
  <c r="CA34" i="3"/>
  <c r="BZ34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CS33" i="3"/>
  <c r="CR33" i="3"/>
  <c r="CQ33" i="3"/>
  <c r="CO33" i="3"/>
  <c r="CK33" i="3"/>
  <c r="CJ33" i="3"/>
  <c r="CI33" i="3"/>
  <c r="CH33" i="3"/>
  <c r="CG33" i="3"/>
  <c r="CF33" i="3"/>
  <c r="CE33" i="3"/>
  <c r="CD33" i="3"/>
  <c r="CC33" i="3"/>
  <c r="CB33" i="3"/>
  <c r="CA33" i="3"/>
  <c r="BZ33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CS32" i="3"/>
  <c r="CR32" i="3"/>
  <c r="CQ32" i="3"/>
  <c r="CO32" i="3"/>
  <c r="CK32" i="3"/>
  <c r="CJ32" i="3"/>
  <c r="CI32" i="3"/>
  <c r="CH32" i="3"/>
  <c r="CG32" i="3"/>
  <c r="CF32" i="3"/>
  <c r="CE32" i="3"/>
  <c r="CD32" i="3"/>
  <c r="CC32" i="3"/>
  <c r="CB32" i="3"/>
  <c r="CA32" i="3"/>
  <c r="BZ32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K32" i="3"/>
  <c r="BJ32" i="3"/>
  <c r="CS31" i="3"/>
  <c r="CR31" i="3"/>
  <c r="CQ31" i="3"/>
  <c r="CO31" i="3"/>
  <c r="CK31" i="3"/>
  <c r="CJ31" i="3"/>
  <c r="CI31" i="3"/>
  <c r="CH31" i="3"/>
  <c r="CG31" i="3"/>
  <c r="CF31" i="3"/>
  <c r="CE31" i="3"/>
  <c r="CD31" i="3"/>
  <c r="CC31" i="3"/>
  <c r="CB31" i="3"/>
  <c r="CA31" i="3"/>
  <c r="BZ31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CS30" i="3"/>
  <c r="CR30" i="3"/>
  <c r="CQ30" i="3"/>
  <c r="CO30" i="3"/>
  <c r="CK30" i="3"/>
  <c r="CJ30" i="3"/>
  <c r="CI30" i="3"/>
  <c r="CH30" i="3"/>
  <c r="CG30" i="3"/>
  <c r="CF30" i="3"/>
  <c r="CE30" i="3"/>
  <c r="CD30" i="3"/>
  <c r="CC30" i="3"/>
  <c r="CB30" i="3"/>
  <c r="CA30" i="3"/>
  <c r="BZ30" i="3"/>
  <c r="BY30" i="3"/>
  <c r="BX30" i="3"/>
  <c r="BW30" i="3"/>
  <c r="BV30" i="3"/>
  <c r="BU30" i="3"/>
  <c r="BT30" i="3"/>
  <c r="BS30" i="3"/>
  <c r="BR30" i="3"/>
  <c r="BQ30" i="3"/>
  <c r="BP30" i="3"/>
  <c r="BO30" i="3"/>
  <c r="BN30" i="3"/>
  <c r="BM30" i="3"/>
  <c r="BL30" i="3"/>
  <c r="BK30" i="3"/>
  <c r="BJ30" i="3"/>
  <c r="CS29" i="3"/>
  <c r="CR29" i="3"/>
  <c r="CQ29" i="3"/>
  <c r="CO29" i="3"/>
  <c r="CK29" i="3"/>
  <c r="CJ29" i="3"/>
  <c r="CI29" i="3"/>
  <c r="CH29" i="3"/>
  <c r="CG29" i="3"/>
  <c r="CF29" i="3"/>
  <c r="CE29" i="3"/>
  <c r="CD29" i="3"/>
  <c r="CC29" i="3"/>
  <c r="CB29" i="3"/>
  <c r="CA29" i="3"/>
  <c r="BZ29" i="3"/>
  <c r="BY29" i="3"/>
  <c r="BX29" i="3"/>
  <c r="BW29" i="3"/>
  <c r="BV29" i="3"/>
  <c r="BU29" i="3"/>
  <c r="BT29" i="3"/>
  <c r="BS29" i="3"/>
  <c r="BR29" i="3"/>
  <c r="BQ29" i="3"/>
  <c r="BP29" i="3"/>
  <c r="BO29" i="3"/>
  <c r="BN29" i="3"/>
  <c r="BM29" i="3"/>
  <c r="BL29" i="3"/>
  <c r="BK29" i="3"/>
  <c r="BJ29" i="3"/>
  <c r="CS28" i="3"/>
  <c r="CR28" i="3"/>
  <c r="CQ28" i="3"/>
  <c r="CO28" i="3"/>
  <c r="CK28" i="3"/>
  <c r="CJ28" i="3"/>
  <c r="CI28" i="3"/>
  <c r="CH28" i="3"/>
  <c r="CG28" i="3"/>
  <c r="CF28" i="3"/>
  <c r="CE28" i="3"/>
  <c r="CD28" i="3"/>
  <c r="CC28" i="3"/>
  <c r="CB28" i="3"/>
  <c r="CA28" i="3"/>
  <c r="BZ28" i="3"/>
  <c r="BY28" i="3"/>
  <c r="BX28" i="3"/>
  <c r="BW28" i="3"/>
  <c r="BV28" i="3"/>
  <c r="BU28" i="3"/>
  <c r="BT28" i="3"/>
  <c r="BS28" i="3"/>
  <c r="BR28" i="3"/>
  <c r="BQ28" i="3"/>
  <c r="BP28" i="3"/>
  <c r="BO28" i="3"/>
  <c r="BN28" i="3"/>
  <c r="BM28" i="3"/>
  <c r="BL28" i="3"/>
  <c r="BK28" i="3"/>
  <c r="BJ28" i="3"/>
  <c r="CS27" i="3"/>
  <c r="CR27" i="3"/>
  <c r="CQ27" i="3"/>
  <c r="CO27" i="3"/>
  <c r="CK27" i="3"/>
  <c r="CJ27" i="3"/>
  <c r="CI27" i="3"/>
  <c r="CH27" i="3"/>
  <c r="CG27" i="3"/>
  <c r="CF27" i="3"/>
  <c r="CE27" i="3"/>
  <c r="CD27" i="3"/>
  <c r="CC27" i="3"/>
  <c r="CB27" i="3"/>
  <c r="CA27" i="3"/>
  <c r="BZ27" i="3"/>
  <c r="BY27" i="3"/>
  <c r="BX27" i="3"/>
  <c r="BW27" i="3"/>
  <c r="BV27" i="3"/>
  <c r="BU27" i="3"/>
  <c r="BT27" i="3"/>
  <c r="BS27" i="3"/>
  <c r="BR27" i="3"/>
  <c r="BQ27" i="3"/>
  <c r="BP27" i="3"/>
  <c r="BO27" i="3"/>
  <c r="BN27" i="3"/>
  <c r="BM27" i="3"/>
  <c r="BL27" i="3"/>
  <c r="BK27" i="3"/>
  <c r="BJ27" i="3"/>
  <c r="CS26" i="3"/>
  <c r="CR26" i="3"/>
  <c r="CQ26" i="3"/>
  <c r="CO26" i="3"/>
  <c r="CK26" i="3"/>
  <c r="CJ26" i="3"/>
  <c r="CI26" i="3"/>
  <c r="CH26" i="3"/>
  <c r="CG26" i="3"/>
  <c r="CF26" i="3"/>
  <c r="CE26" i="3"/>
  <c r="CD26" i="3"/>
  <c r="CC26" i="3"/>
  <c r="CB26" i="3"/>
  <c r="CA26" i="3"/>
  <c r="BZ26" i="3"/>
  <c r="BY26" i="3"/>
  <c r="BX26" i="3"/>
  <c r="BW26" i="3"/>
  <c r="BV26" i="3"/>
  <c r="BU26" i="3"/>
  <c r="BT26" i="3"/>
  <c r="BS26" i="3"/>
  <c r="BR26" i="3"/>
  <c r="BQ26" i="3"/>
  <c r="BP26" i="3"/>
  <c r="BO26" i="3"/>
  <c r="BN26" i="3"/>
  <c r="BM26" i="3"/>
  <c r="BL26" i="3"/>
  <c r="BK26" i="3"/>
  <c r="BJ26" i="3"/>
  <c r="CS25" i="3"/>
  <c r="CR25" i="3"/>
  <c r="CQ25" i="3"/>
  <c r="CO25" i="3"/>
  <c r="CK25" i="3"/>
  <c r="CJ25" i="3"/>
  <c r="CI25" i="3"/>
  <c r="CH25" i="3"/>
  <c r="CG25" i="3"/>
  <c r="CF25" i="3"/>
  <c r="CE25" i="3"/>
  <c r="CD25" i="3"/>
  <c r="CC25" i="3"/>
  <c r="CB25" i="3"/>
  <c r="CA25" i="3"/>
  <c r="BZ25" i="3"/>
  <c r="BY25" i="3"/>
  <c r="BX25" i="3"/>
  <c r="BW25" i="3"/>
  <c r="BV25" i="3"/>
  <c r="BU25" i="3"/>
  <c r="BT25" i="3"/>
  <c r="BS25" i="3"/>
  <c r="BR25" i="3"/>
  <c r="BQ25" i="3"/>
  <c r="BP25" i="3"/>
  <c r="BO25" i="3"/>
  <c r="BN25" i="3"/>
  <c r="BM25" i="3"/>
  <c r="BL25" i="3"/>
  <c r="BK25" i="3"/>
  <c r="BJ25" i="3"/>
  <c r="CS24" i="3"/>
  <c r="CR24" i="3"/>
  <c r="CQ24" i="3"/>
  <c r="CO24" i="3"/>
  <c r="CK24" i="3"/>
  <c r="CJ24" i="3"/>
  <c r="CI24" i="3"/>
  <c r="CH24" i="3"/>
  <c r="CG24" i="3"/>
  <c r="CF24" i="3"/>
  <c r="CE24" i="3"/>
  <c r="CD24" i="3"/>
  <c r="CC24" i="3"/>
  <c r="CB24" i="3"/>
  <c r="CA24" i="3"/>
  <c r="BZ24" i="3"/>
  <c r="BY24" i="3"/>
  <c r="BX24" i="3"/>
  <c r="BW24" i="3"/>
  <c r="BV24" i="3"/>
  <c r="BU24" i="3"/>
  <c r="BT24" i="3"/>
  <c r="BS24" i="3"/>
  <c r="BR24" i="3"/>
  <c r="BQ24" i="3"/>
  <c r="BP24" i="3"/>
  <c r="BO24" i="3"/>
  <c r="BN24" i="3"/>
  <c r="BM24" i="3"/>
  <c r="BL24" i="3"/>
  <c r="BK24" i="3"/>
  <c r="BJ24" i="3"/>
  <c r="CS23" i="3"/>
  <c r="CR23" i="3"/>
  <c r="CQ23" i="3"/>
  <c r="CO23" i="3"/>
  <c r="CK23" i="3"/>
  <c r="CJ23" i="3"/>
  <c r="CI23" i="3"/>
  <c r="CH23" i="3"/>
  <c r="CG23" i="3"/>
  <c r="CF23" i="3"/>
  <c r="CE23" i="3"/>
  <c r="CD23" i="3"/>
  <c r="CC23" i="3"/>
  <c r="CB23" i="3"/>
  <c r="CA23" i="3"/>
  <c r="BZ23" i="3"/>
  <c r="BY23" i="3"/>
  <c r="BX23" i="3"/>
  <c r="BW23" i="3"/>
  <c r="BV23" i="3"/>
  <c r="BU23" i="3"/>
  <c r="BT23" i="3"/>
  <c r="BS23" i="3"/>
  <c r="BR23" i="3"/>
  <c r="BQ23" i="3"/>
  <c r="BP23" i="3"/>
  <c r="BO23" i="3"/>
  <c r="BN23" i="3"/>
  <c r="BM23" i="3"/>
  <c r="BL23" i="3"/>
  <c r="BK23" i="3"/>
  <c r="BJ23" i="3"/>
  <c r="CS22" i="3"/>
  <c r="CR22" i="3"/>
  <c r="CQ22" i="3"/>
  <c r="CO22" i="3"/>
  <c r="CK22" i="3"/>
  <c r="CJ22" i="3"/>
  <c r="CI22" i="3"/>
  <c r="CH22" i="3"/>
  <c r="CG22" i="3"/>
  <c r="CF22" i="3"/>
  <c r="CE22" i="3"/>
  <c r="CD22" i="3"/>
  <c r="CC22" i="3"/>
  <c r="CB22" i="3"/>
  <c r="CA22" i="3"/>
  <c r="BZ22" i="3"/>
  <c r="BY22" i="3"/>
  <c r="BX22" i="3"/>
  <c r="BW22" i="3"/>
  <c r="BV22" i="3"/>
  <c r="BU22" i="3"/>
  <c r="BT22" i="3"/>
  <c r="BS22" i="3"/>
  <c r="BR22" i="3"/>
  <c r="BQ22" i="3"/>
  <c r="BP22" i="3"/>
  <c r="BO22" i="3"/>
  <c r="BN22" i="3"/>
  <c r="BM22" i="3"/>
  <c r="BL22" i="3"/>
  <c r="BK22" i="3"/>
  <c r="BJ22" i="3"/>
  <c r="CS21" i="3"/>
  <c r="CR21" i="3"/>
  <c r="CQ21" i="3"/>
  <c r="CO21" i="3"/>
  <c r="CK21" i="3"/>
  <c r="CJ21" i="3"/>
  <c r="CI21" i="3"/>
  <c r="CH21" i="3"/>
  <c r="CG21" i="3"/>
  <c r="CF21" i="3"/>
  <c r="CE21" i="3"/>
  <c r="CD21" i="3"/>
  <c r="CC21" i="3"/>
  <c r="CB21" i="3"/>
  <c r="CA21" i="3"/>
  <c r="BZ21" i="3"/>
  <c r="BY21" i="3"/>
  <c r="BX21" i="3"/>
  <c r="BW21" i="3"/>
  <c r="BV21" i="3"/>
  <c r="BU21" i="3"/>
  <c r="BT21" i="3"/>
  <c r="BS21" i="3"/>
  <c r="BR21" i="3"/>
  <c r="BQ21" i="3"/>
  <c r="BP21" i="3"/>
  <c r="BO21" i="3"/>
  <c r="BN21" i="3"/>
  <c r="BM21" i="3"/>
  <c r="BL21" i="3"/>
  <c r="BK21" i="3"/>
  <c r="BJ21" i="3"/>
  <c r="CS20" i="3"/>
  <c r="CR20" i="3"/>
  <c r="CQ20" i="3"/>
  <c r="CO20" i="3"/>
  <c r="CK20" i="3"/>
  <c r="CJ20" i="3"/>
  <c r="CI20" i="3"/>
  <c r="CH20" i="3"/>
  <c r="CG20" i="3"/>
  <c r="CF20" i="3"/>
  <c r="CE20" i="3"/>
  <c r="CD20" i="3"/>
  <c r="CC20" i="3"/>
  <c r="CB20" i="3"/>
  <c r="CA20" i="3"/>
  <c r="BZ20" i="3"/>
  <c r="BY20" i="3"/>
  <c r="BX20" i="3"/>
  <c r="BW20" i="3"/>
  <c r="BV20" i="3"/>
  <c r="BU20" i="3"/>
  <c r="BT20" i="3"/>
  <c r="BS20" i="3"/>
  <c r="BR20" i="3"/>
  <c r="BQ20" i="3"/>
  <c r="BP20" i="3"/>
  <c r="BO20" i="3"/>
  <c r="BN20" i="3"/>
  <c r="BM20" i="3"/>
  <c r="BL20" i="3"/>
  <c r="BK20" i="3"/>
  <c r="BJ20" i="3"/>
  <c r="CS19" i="3"/>
  <c r="CR19" i="3"/>
  <c r="CQ19" i="3"/>
  <c r="CO19" i="3"/>
  <c r="CK19" i="3"/>
  <c r="CJ19" i="3"/>
  <c r="CI19" i="3"/>
  <c r="CH19" i="3"/>
  <c r="CG19" i="3"/>
  <c r="CF19" i="3"/>
  <c r="CE19" i="3"/>
  <c r="CD19" i="3"/>
  <c r="CC19" i="3"/>
  <c r="CB19" i="3"/>
  <c r="CA19" i="3"/>
  <c r="BZ19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M19" i="3"/>
  <c r="BL19" i="3"/>
  <c r="BK19" i="3"/>
  <c r="BJ19" i="3"/>
  <c r="CS18" i="3"/>
  <c r="CR18" i="3"/>
  <c r="CQ18" i="3"/>
  <c r="CO18" i="3"/>
  <c r="CK18" i="3"/>
  <c r="CJ18" i="3"/>
  <c r="CI18" i="3"/>
  <c r="CH18" i="3"/>
  <c r="CG18" i="3"/>
  <c r="CF18" i="3"/>
  <c r="CE18" i="3"/>
  <c r="CD18" i="3"/>
  <c r="CC18" i="3"/>
  <c r="CB18" i="3"/>
  <c r="CA18" i="3"/>
  <c r="BZ18" i="3"/>
  <c r="BY18" i="3"/>
  <c r="BX18" i="3"/>
  <c r="BW18" i="3"/>
  <c r="BV18" i="3"/>
  <c r="BU18" i="3"/>
  <c r="BT18" i="3"/>
  <c r="BS18" i="3"/>
  <c r="BR18" i="3"/>
  <c r="BQ18" i="3"/>
  <c r="BP18" i="3"/>
  <c r="BO18" i="3"/>
  <c r="BN18" i="3"/>
  <c r="BM18" i="3"/>
  <c r="BL18" i="3"/>
  <c r="BK18" i="3"/>
  <c r="BJ18" i="3"/>
  <c r="CS17" i="3"/>
  <c r="CR17" i="3"/>
  <c r="CQ17" i="3"/>
  <c r="CO17" i="3"/>
  <c r="CK17" i="3"/>
  <c r="CJ17" i="3"/>
  <c r="CI17" i="3"/>
  <c r="CH17" i="3"/>
  <c r="CG17" i="3"/>
  <c r="CF17" i="3"/>
  <c r="CE17" i="3"/>
  <c r="CD17" i="3"/>
  <c r="CC17" i="3"/>
  <c r="CB17" i="3"/>
  <c r="CA17" i="3"/>
  <c r="BZ17" i="3"/>
  <c r="BY17" i="3"/>
  <c r="BX17" i="3"/>
  <c r="BW17" i="3"/>
  <c r="BV17" i="3"/>
  <c r="BU17" i="3"/>
  <c r="BT17" i="3"/>
  <c r="BS17" i="3"/>
  <c r="BR17" i="3"/>
  <c r="BQ17" i="3"/>
  <c r="BP17" i="3"/>
  <c r="BO17" i="3"/>
  <c r="BN17" i="3"/>
  <c r="BM17" i="3"/>
  <c r="BL17" i="3"/>
  <c r="BK17" i="3"/>
  <c r="BJ17" i="3"/>
  <c r="CS16" i="3"/>
  <c r="CR16" i="3"/>
  <c r="CQ16" i="3"/>
  <c r="CO16" i="3"/>
  <c r="CK16" i="3"/>
  <c r="CJ16" i="3"/>
  <c r="CI16" i="3"/>
  <c r="CH16" i="3"/>
  <c r="CG16" i="3"/>
  <c r="CF16" i="3"/>
  <c r="CE16" i="3"/>
  <c r="CD16" i="3"/>
  <c r="CC16" i="3"/>
  <c r="CB16" i="3"/>
  <c r="CA16" i="3"/>
  <c r="BZ16" i="3"/>
  <c r="BY16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CS15" i="3"/>
  <c r="CR15" i="3"/>
  <c r="CQ15" i="3"/>
  <c r="CO15" i="3"/>
  <c r="CK15" i="3"/>
  <c r="CJ15" i="3"/>
  <c r="CI15" i="3"/>
  <c r="CH15" i="3"/>
  <c r="CG15" i="3"/>
  <c r="CF15" i="3"/>
  <c r="CE15" i="3"/>
  <c r="CD15" i="3"/>
  <c r="CC15" i="3"/>
  <c r="CB15" i="3"/>
  <c r="CA15" i="3"/>
  <c r="BZ15" i="3"/>
  <c r="BY15" i="3"/>
  <c r="BX15" i="3"/>
  <c r="BW15" i="3"/>
  <c r="BV15" i="3"/>
  <c r="BU15" i="3"/>
  <c r="BT15" i="3"/>
  <c r="BS15" i="3"/>
  <c r="BR15" i="3"/>
  <c r="BQ15" i="3"/>
  <c r="BP15" i="3"/>
  <c r="BO15" i="3"/>
  <c r="BN15" i="3"/>
  <c r="BM15" i="3"/>
  <c r="BL15" i="3"/>
  <c r="BK15" i="3"/>
  <c r="BJ15" i="3"/>
  <c r="CS14" i="3"/>
  <c r="CR14" i="3"/>
  <c r="CQ14" i="3"/>
  <c r="CO14" i="3"/>
  <c r="CK14" i="3"/>
  <c r="CJ14" i="3"/>
  <c r="CI14" i="3"/>
  <c r="CH14" i="3"/>
  <c r="CG14" i="3"/>
  <c r="CF14" i="3"/>
  <c r="CE14" i="3"/>
  <c r="CD14" i="3"/>
  <c r="CC14" i="3"/>
  <c r="CB14" i="3"/>
  <c r="CA14" i="3"/>
  <c r="BZ14" i="3"/>
  <c r="BY14" i="3"/>
  <c r="BX14" i="3"/>
  <c r="BW14" i="3"/>
  <c r="BV14" i="3"/>
  <c r="BU14" i="3"/>
  <c r="BT14" i="3"/>
  <c r="BS14" i="3"/>
  <c r="BR14" i="3"/>
  <c r="BQ14" i="3"/>
  <c r="BP14" i="3"/>
  <c r="BO14" i="3"/>
  <c r="BN14" i="3"/>
  <c r="BM14" i="3"/>
  <c r="BL14" i="3"/>
  <c r="BK14" i="3"/>
  <c r="BJ14" i="3"/>
  <c r="CS13" i="3"/>
  <c r="CR13" i="3"/>
  <c r="CQ13" i="3"/>
  <c r="CO13" i="3"/>
  <c r="CK13" i="3"/>
  <c r="CJ13" i="3"/>
  <c r="CI13" i="3"/>
  <c r="CH13" i="3"/>
  <c r="CG13" i="3"/>
  <c r="CF13" i="3"/>
  <c r="CE13" i="3"/>
  <c r="CD13" i="3"/>
  <c r="CC13" i="3"/>
  <c r="CB13" i="3"/>
  <c r="CA13" i="3"/>
  <c r="BZ13" i="3"/>
  <c r="BY13" i="3"/>
  <c r="BX13" i="3"/>
  <c r="BW13" i="3"/>
  <c r="BV13" i="3"/>
  <c r="BU13" i="3"/>
  <c r="BT13" i="3"/>
  <c r="BS13" i="3"/>
  <c r="BR13" i="3"/>
  <c r="BQ13" i="3"/>
  <c r="BP13" i="3"/>
  <c r="BO13" i="3"/>
  <c r="BN13" i="3"/>
  <c r="BM13" i="3"/>
  <c r="BL13" i="3"/>
  <c r="BK13" i="3"/>
  <c r="BJ13" i="3"/>
  <c r="CS12" i="3"/>
  <c r="CR12" i="3"/>
  <c r="CQ12" i="3"/>
  <c r="CO12" i="3"/>
  <c r="CK12" i="3"/>
  <c r="CJ12" i="3"/>
  <c r="CI12" i="3"/>
  <c r="CH12" i="3"/>
  <c r="CG12" i="3"/>
  <c r="CF12" i="3"/>
  <c r="CE12" i="3"/>
  <c r="CD12" i="3"/>
  <c r="CC12" i="3"/>
  <c r="CB12" i="3"/>
  <c r="CA12" i="3"/>
  <c r="BZ12" i="3"/>
  <c r="BY12" i="3"/>
  <c r="BX12" i="3"/>
  <c r="BW12" i="3"/>
  <c r="BV12" i="3"/>
  <c r="BU12" i="3"/>
  <c r="BT12" i="3"/>
  <c r="BS12" i="3"/>
  <c r="BR12" i="3"/>
  <c r="BQ12" i="3"/>
  <c r="BP12" i="3"/>
  <c r="BO12" i="3"/>
  <c r="BN12" i="3"/>
  <c r="BM12" i="3"/>
  <c r="BL12" i="3"/>
  <c r="BK12" i="3"/>
  <c r="BJ12" i="3"/>
  <c r="CS11" i="3"/>
  <c r="CR11" i="3"/>
  <c r="CQ11" i="3"/>
  <c r="CO11" i="3"/>
  <c r="CK11" i="3"/>
  <c r="CJ11" i="3"/>
  <c r="CI11" i="3"/>
  <c r="CH11" i="3"/>
  <c r="CG11" i="3"/>
  <c r="CF11" i="3"/>
  <c r="CE11" i="3"/>
  <c r="CD11" i="3"/>
  <c r="CC11" i="3"/>
  <c r="CB11" i="3"/>
  <c r="CA11" i="3"/>
  <c r="BZ11" i="3"/>
  <c r="BY11" i="3"/>
  <c r="BX11" i="3"/>
  <c r="BW11" i="3"/>
  <c r="BV11" i="3"/>
  <c r="BU11" i="3"/>
  <c r="BT11" i="3"/>
  <c r="BS11" i="3"/>
  <c r="BR11" i="3"/>
  <c r="BQ11" i="3"/>
  <c r="BP11" i="3"/>
  <c r="BO11" i="3"/>
  <c r="BN11" i="3"/>
  <c r="BM11" i="3"/>
  <c r="BL11" i="3"/>
  <c r="BK11" i="3"/>
  <c r="BJ11" i="3"/>
  <c r="CS10" i="3"/>
  <c r="CR10" i="3"/>
  <c r="CQ10" i="3"/>
  <c r="CO10" i="3"/>
  <c r="CK10" i="3"/>
  <c r="CJ10" i="3"/>
  <c r="CI10" i="3"/>
  <c r="CH10" i="3"/>
  <c r="CG10" i="3"/>
  <c r="CF10" i="3"/>
  <c r="CE10" i="3"/>
  <c r="CD10" i="3"/>
  <c r="CC10" i="3"/>
  <c r="CB10" i="3"/>
  <c r="CA10" i="3"/>
  <c r="BZ10" i="3"/>
  <c r="BY10" i="3"/>
  <c r="BX10" i="3"/>
  <c r="BW10" i="3"/>
  <c r="BV10" i="3"/>
  <c r="BU10" i="3"/>
  <c r="BT10" i="3"/>
  <c r="BS10" i="3"/>
  <c r="BR10" i="3"/>
  <c r="BQ10" i="3"/>
  <c r="BP10" i="3"/>
  <c r="BO10" i="3"/>
  <c r="BN10" i="3"/>
  <c r="BM10" i="3"/>
  <c r="BL10" i="3"/>
  <c r="BK10" i="3"/>
  <c r="BJ10" i="3"/>
  <c r="CS9" i="3"/>
  <c r="CR9" i="3"/>
  <c r="CQ9" i="3"/>
  <c r="CO9" i="3"/>
  <c r="CK9" i="3"/>
  <c r="CJ9" i="3"/>
  <c r="CI9" i="3"/>
  <c r="CH9" i="3"/>
  <c r="CG9" i="3"/>
  <c r="CF9" i="3"/>
  <c r="CE9" i="3"/>
  <c r="CD9" i="3"/>
  <c r="CC9" i="3"/>
  <c r="CB9" i="3"/>
  <c r="CA9" i="3"/>
  <c r="BZ9" i="3"/>
  <c r="BY9" i="3"/>
  <c r="BX9" i="3"/>
  <c r="BW9" i="3"/>
  <c r="BV9" i="3"/>
  <c r="BU9" i="3"/>
  <c r="BT9" i="3"/>
  <c r="BS9" i="3"/>
  <c r="BR9" i="3"/>
  <c r="BQ9" i="3"/>
  <c r="BP9" i="3"/>
  <c r="BO9" i="3"/>
  <c r="BN9" i="3"/>
  <c r="BM9" i="3"/>
  <c r="BL9" i="3"/>
  <c r="BK9" i="3"/>
  <c r="BJ9" i="3"/>
  <c r="CS8" i="3"/>
  <c r="CR8" i="3"/>
  <c r="CQ8" i="3"/>
  <c r="CO8" i="3"/>
  <c r="CK8" i="3"/>
  <c r="CJ8" i="3"/>
  <c r="CI8" i="3"/>
  <c r="CH8" i="3"/>
  <c r="CG8" i="3"/>
  <c r="CF8" i="3"/>
  <c r="CE8" i="3"/>
  <c r="CD8" i="3"/>
  <c r="CC8" i="3"/>
  <c r="CB8" i="3"/>
  <c r="CA8" i="3"/>
  <c r="BZ8" i="3"/>
  <c r="BY8" i="3"/>
  <c r="BX8" i="3"/>
  <c r="BW8" i="3"/>
  <c r="BV8" i="3"/>
  <c r="BU8" i="3"/>
  <c r="BT8" i="3"/>
  <c r="BS8" i="3"/>
  <c r="BR8" i="3"/>
  <c r="BQ8" i="3"/>
  <c r="BP8" i="3"/>
  <c r="BO8" i="3"/>
  <c r="BN8" i="3"/>
  <c r="BM8" i="3"/>
  <c r="BL8" i="3"/>
  <c r="BK8" i="3"/>
  <c r="BJ8" i="3"/>
  <c r="CS7" i="3"/>
  <c r="CR7" i="3"/>
  <c r="CQ7" i="3"/>
  <c r="CO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CS6" i="3"/>
  <c r="CR6" i="3"/>
  <c r="CQ6" i="3"/>
  <c r="CO6" i="3"/>
  <c r="CK6" i="3"/>
  <c r="CJ6" i="3"/>
  <c r="CI6" i="3"/>
  <c r="CH6" i="3"/>
  <c r="CG6" i="3"/>
  <c r="CF6" i="3"/>
  <c r="CE6" i="3"/>
  <c r="CD6" i="3"/>
  <c r="CC6" i="3"/>
  <c r="CB6" i="3"/>
  <c r="CA6" i="3"/>
  <c r="BZ6" i="3"/>
  <c r="BY6" i="3"/>
  <c r="BX6" i="3"/>
  <c r="BW6" i="3"/>
  <c r="BV6" i="3"/>
  <c r="BU6" i="3"/>
  <c r="BT6" i="3"/>
  <c r="BS6" i="3"/>
  <c r="BR6" i="3"/>
  <c r="BQ6" i="3"/>
  <c r="BP6" i="3"/>
  <c r="BO6" i="3"/>
  <c r="BN6" i="3"/>
  <c r="BM6" i="3"/>
  <c r="BL6" i="3"/>
  <c r="BK6" i="3"/>
  <c r="BJ6" i="3"/>
  <c r="CS5" i="3"/>
  <c r="CR5" i="3"/>
  <c r="CQ5" i="3"/>
  <c r="CO5" i="3"/>
  <c r="CK5" i="3"/>
  <c r="CJ5" i="3"/>
  <c r="CI5" i="3"/>
  <c r="CH5" i="3"/>
  <c r="CG5" i="3"/>
  <c r="CF5" i="3"/>
  <c r="CE5" i="3"/>
  <c r="CD5" i="3"/>
  <c r="CC5" i="3"/>
  <c r="CB5" i="3"/>
  <c r="CA5" i="3"/>
  <c r="BZ5" i="3"/>
  <c r="BY5" i="3"/>
  <c r="BX5" i="3"/>
  <c r="BW5" i="3"/>
  <c r="BV5" i="3"/>
  <c r="BU5" i="3"/>
  <c r="BT5" i="3"/>
  <c r="BS5" i="3"/>
  <c r="BR5" i="3"/>
  <c r="BQ5" i="3"/>
  <c r="BP5" i="3"/>
  <c r="BO5" i="3"/>
  <c r="BN5" i="3"/>
  <c r="BM5" i="3"/>
  <c r="BL5" i="3"/>
  <c r="BK5" i="3"/>
  <c r="BJ5" i="3"/>
  <c r="BY4" i="3"/>
  <c r="BX4" i="3"/>
  <c r="BW4" i="3"/>
  <c r="BV4" i="3"/>
  <c r="BU4" i="3"/>
  <c r="BT4" i="3"/>
  <c r="BS4" i="3"/>
  <c r="BR4" i="3"/>
  <c r="BQ4" i="3"/>
  <c r="BP4" i="3"/>
  <c r="BO4" i="3"/>
  <c r="BN4" i="3"/>
  <c r="BM4" i="3"/>
  <c r="BL4" i="3"/>
  <c r="BK4" i="3"/>
  <c r="BJ4" i="3"/>
  <c r="BY3" i="3"/>
  <c r="BX3" i="3"/>
  <c r="BW3" i="3"/>
  <c r="BV3" i="3"/>
  <c r="BU3" i="3"/>
  <c r="BT3" i="3"/>
  <c r="BS3" i="3"/>
  <c r="BQ3" i="3"/>
  <c r="BP3" i="3"/>
  <c r="BO3" i="3"/>
  <c r="BM3" i="3"/>
  <c r="BL3" i="3"/>
  <c r="BK3" i="3"/>
  <c r="I3" i="3"/>
  <c r="M3" i="3" s="1"/>
  <c r="Q3" i="3" s="1"/>
  <c r="U3" i="3" s="1"/>
  <c r="BM37" i="2"/>
  <c r="BL37" i="2"/>
  <c r="BK37" i="2"/>
  <c r="BJ37" i="2"/>
  <c r="BI37" i="2"/>
  <c r="BH37" i="2"/>
  <c r="BG37" i="2"/>
  <c r="BF37" i="2"/>
  <c r="BE37" i="2"/>
  <c r="BD37" i="2"/>
  <c r="BC37" i="2"/>
  <c r="BB37" i="2"/>
  <c r="BA37" i="2"/>
  <c r="AZ37" i="2"/>
  <c r="AY37" i="2"/>
  <c r="AX37" i="2"/>
  <c r="AW37" i="2"/>
  <c r="AV37" i="2"/>
  <c r="AU37" i="2"/>
  <c r="AT37" i="2"/>
  <c r="AS37" i="2"/>
  <c r="BM36" i="2"/>
  <c r="BL36" i="2"/>
  <c r="BK36" i="2"/>
  <c r="BJ36" i="2"/>
  <c r="BI36" i="2"/>
  <c r="BH36" i="2"/>
  <c r="BG36" i="2"/>
  <c r="BF36" i="2"/>
  <c r="BE36" i="2"/>
  <c r="BD36" i="2"/>
  <c r="BC36" i="2"/>
  <c r="BB36" i="2"/>
  <c r="BA36" i="2"/>
  <c r="AZ36" i="2"/>
  <c r="AY36" i="2"/>
  <c r="AX36" i="2"/>
  <c r="AW36" i="2"/>
  <c r="AV36" i="2"/>
  <c r="AU36" i="2"/>
  <c r="AT36" i="2"/>
  <c r="AS36" i="2"/>
  <c r="BM35" i="2"/>
  <c r="BL35" i="2"/>
  <c r="BK35" i="2"/>
  <c r="BJ35" i="2"/>
  <c r="BI35" i="2"/>
  <c r="BH35" i="2"/>
  <c r="BG35" i="2"/>
  <c r="BF35" i="2"/>
  <c r="BE35" i="2"/>
  <c r="BD35" i="2"/>
  <c r="BC35" i="2"/>
  <c r="BB35" i="2"/>
  <c r="BA35" i="2"/>
  <c r="AZ35" i="2"/>
  <c r="AY35" i="2"/>
  <c r="AX35" i="2"/>
  <c r="AW35" i="2"/>
  <c r="AV35" i="2"/>
  <c r="AU35" i="2"/>
  <c r="AT35" i="2"/>
  <c r="AS35" i="2"/>
  <c r="BM34" i="2"/>
  <c r="BL34" i="2"/>
  <c r="BK34" i="2"/>
  <c r="BJ34" i="2"/>
  <c r="BI34" i="2"/>
  <c r="BH34" i="2"/>
  <c r="BG34" i="2"/>
  <c r="BF34" i="2"/>
  <c r="BE34" i="2"/>
  <c r="BD34" i="2"/>
  <c r="BC34" i="2"/>
  <c r="BB34" i="2"/>
  <c r="BA34" i="2"/>
  <c r="AZ34" i="2"/>
  <c r="AY34" i="2"/>
  <c r="AX34" i="2"/>
  <c r="AW34" i="2"/>
  <c r="AV34" i="2"/>
  <c r="AU34" i="2"/>
  <c r="AT34" i="2"/>
  <c r="AS34" i="2"/>
  <c r="BM33" i="2"/>
  <c r="BL33" i="2"/>
  <c r="BK33" i="2"/>
  <c r="BJ33" i="2"/>
  <c r="BI33" i="2"/>
  <c r="BH33" i="2"/>
  <c r="BG33" i="2"/>
  <c r="BF33" i="2"/>
  <c r="BE33" i="2"/>
  <c r="BD33" i="2"/>
  <c r="BC33" i="2"/>
  <c r="BB33" i="2"/>
  <c r="BA33" i="2"/>
  <c r="AZ33" i="2"/>
  <c r="AY33" i="2"/>
  <c r="AX33" i="2"/>
  <c r="AW33" i="2"/>
  <c r="AV33" i="2"/>
  <c r="AU33" i="2"/>
  <c r="AT33" i="2"/>
  <c r="AS33" i="2"/>
  <c r="BM32" i="2"/>
  <c r="BL32" i="2"/>
  <c r="BK32" i="2"/>
  <c r="BJ32" i="2"/>
  <c r="BI32" i="2"/>
  <c r="BH32" i="2"/>
  <c r="BG32" i="2"/>
  <c r="BF32" i="2"/>
  <c r="BE32" i="2"/>
  <c r="BD32" i="2"/>
  <c r="BC32" i="2"/>
  <c r="BB32" i="2"/>
  <c r="BA32" i="2"/>
  <c r="AZ32" i="2"/>
  <c r="AY32" i="2"/>
  <c r="AX32" i="2"/>
  <c r="AW32" i="2"/>
  <c r="AV32" i="2"/>
  <c r="AU32" i="2"/>
  <c r="AT32" i="2"/>
  <c r="AS32" i="2"/>
  <c r="BM31" i="2"/>
  <c r="BL31" i="2"/>
  <c r="BK31" i="2"/>
  <c r="BJ31" i="2"/>
  <c r="BI31" i="2"/>
  <c r="BH31" i="2"/>
  <c r="BG31" i="2"/>
  <c r="BF31" i="2"/>
  <c r="BE31" i="2"/>
  <c r="BD31" i="2"/>
  <c r="BC31" i="2"/>
  <c r="BB31" i="2"/>
  <c r="BA31" i="2"/>
  <c r="AZ31" i="2"/>
  <c r="AY31" i="2"/>
  <c r="AX31" i="2"/>
  <c r="AW31" i="2"/>
  <c r="AV31" i="2"/>
  <c r="AU31" i="2"/>
  <c r="AT31" i="2"/>
  <c r="AS31" i="2"/>
  <c r="BM30" i="2"/>
  <c r="BL30" i="2"/>
  <c r="BK30" i="2"/>
  <c r="BJ30" i="2"/>
  <c r="BI30" i="2"/>
  <c r="BH30" i="2"/>
  <c r="BG30" i="2"/>
  <c r="BF30" i="2"/>
  <c r="BE30" i="2"/>
  <c r="BD30" i="2"/>
  <c r="BC30" i="2"/>
  <c r="BB30" i="2"/>
  <c r="BA30" i="2"/>
  <c r="AZ30" i="2"/>
  <c r="AY30" i="2"/>
  <c r="AX30" i="2"/>
  <c r="AW30" i="2"/>
  <c r="AV30" i="2"/>
  <c r="AU30" i="2"/>
  <c r="AT30" i="2"/>
  <c r="AS30" i="2"/>
  <c r="BM29" i="2"/>
  <c r="BL29" i="2"/>
  <c r="BK29" i="2"/>
  <c r="BJ29" i="2"/>
  <c r="BI29" i="2"/>
  <c r="BH29" i="2"/>
  <c r="BG29" i="2"/>
  <c r="BF29" i="2"/>
  <c r="BE29" i="2"/>
  <c r="BD29" i="2"/>
  <c r="BC29" i="2"/>
  <c r="BB29" i="2"/>
  <c r="BA29" i="2"/>
  <c r="AZ29" i="2"/>
  <c r="AY29" i="2"/>
  <c r="AX29" i="2"/>
  <c r="AW29" i="2"/>
  <c r="AV29" i="2"/>
  <c r="AU29" i="2"/>
  <c r="AT29" i="2"/>
  <c r="AS29" i="2"/>
  <c r="BM28" i="2"/>
  <c r="BL28" i="2"/>
  <c r="BK28" i="2"/>
  <c r="BJ28" i="2"/>
  <c r="BI28" i="2"/>
  <c r="BH28" i="2"/>
  <c r="BG28" i="2"/>
  <c r="BF28" i="2"/>
  <c r="BE28" i="2"/>
  <c r="BD28" i="2"/>
  <c r="BC28" i="2"/>
  <c r="BB28" i="2"/>
  <c r="BA28" i="2"/>
  <c r="AZ28" i="2"/>
  <c r="AY28" i="2"/>
  <c r="AX28" i="2"/>
  <c r="AW28" i="2"/>
  <c r="AV28" i="2"/>
  <c r="AU28" i="2"/>
  <c r="AT28" i="2"/>
  <c r="AS28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BM24" i="2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Z23" i="2"/>
  <c r="AY23" i="2"/>
  <c r="AX23" i="2"/>
  <c r="AW23" i="2"/>
  <c r="AV23" i="2"/>
  <c r="AU23" i="2"/>
  <c r="AT23" i="2"/>
  <c r="AS23" i="2"/>
  <c r="BM22" i="2"/>
  <c r="BL22" i="2"/>
  <c r="BK22" i="2"/>
  <c r="BJ22" i="2"/>
  <c r="BI22" i="2"/>
  <c r="BH22" i="2"/>
  <c r="BG22" i="2"/>
  <c r="BF22" i="2"/>
  <c r="BE22" i="2"/>
  <c r="BD22" i="2"/>
  <c r="BC22" i="2"/>
  <c r="BB22" i="2"/>
  <c r="BA22" i="2"/>
  <c r="AZ22" i="2"/>
  <c r="AY22" i="2"/>
  <c r="AX22" i="2"/>
  <c r="AW22" i="2"/>
  <c r="AV22" i="2"/>
  <c r="AU22" i="2"/>
  <c r="AT22" i="2"/>
  <c r="AS22" i="2"/>
  <c r="BM21" i="2"/>
  <c r="BL21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BM20" i="2"/>
  <c r="BL20" i="2"/>
  <c r="BK20" i="2"/>
  <c r="BJ20" i="2"/>
  <c r="BI20" i="2"/>
  <c r="BH20" i="2"/>
  <c r="BG20" i="2"/>
  <c r="BF20" i="2"/>
  <c r="BE20" i="2"/>
  <c r="BD20" i="2"/>
  <c r="BC20" i="2"/>
  <c r="BB20" i="2"/>
  <c r="BA20" i="2"/>
  <c r="AZ20" i="2"/>
  <c r="AY20" i="2"/>
  <c r="AX20" i="2"/>
  <c r="AW20" i="2"/>
  <c r="AV20" i="2"/>
  <c r="AU20" i="2"/>
  <c r="AT20" i="2"/>
  <c r="AS20" i="2"/>
  <c r="BM19" i="2"/>
  <c r="BL19" i="2"/>
  <c r="BK19" i="2"/>
  <c r="BJ19" i="2"/>
  <c r="BI19" i="2"/>
  <c r="BH19" i="2"/>
  <c r="BG19" i="2"/>
  <c r="BF19" i="2"/>
  <c r="BE19" i="2"/>
  <c r="BD19" i="2"/>
  <c r="BC19" i="2"/>
  <c r="BB19" i="2"/>
  <c r="BA19" i="2"/>
  <c r="AZ19" i="2"/>
  <c r="AY19" i="2"/>
  <c r="AX19" i="2"/>
  <c r="AW19" i="2"/>
  <c r="AV19" i="2"/>
  <c r="AU19" i="2"/>
  <c r="AT19" i="2"/>
  <c r="AS19" i="2"/>
  <c r="BM18" i="2"/>
  <c r="BL18" i="2"/>
  <c r="BK18" i="2"/>
  <c r="BJ18" i="2"/>
  <c r="BI18" i="2"/>
  <c r="BH18" i="2"/>
  <c r="BG18" i="2"/>
  <c r="BF18" i="2"/>
  <c r="BE18" i="2"/>
  <c r="BD18" i="2"/>
  <c r="BC18" i="2"/>
  <c r="BB18" i="2"/>
  <c r="BA18" i="2"/>
  <c r="AZ18" i="2"/>
  <c r="AY18" i="2"/>
  <c r="AX18" i="2"/>
  <c r="AW18" i="2"/>
  <c r="AV18" i="2"/>
  <c r="AU18" i="2"/>
  <c r="AT18" i="2"/>
  <c r="AS18" i="2"/>
  <c r="BM17" i="2"/>
  <c r="BL17" i="2"/>
  <c r="BK17" i="2"/>
  <c r="BJ17" i="2"/>
  <c r="BI17" i="2"/>
  <c r="BH17" i="2"/>
  <c r="BG17" i="2"/>
  <c r="BF17" i="2"/>
  <c r="BE17" i="2"/>
  <c r="BD17" i="2"/>
  <c r="BC17" i="2"/>
  <c r="BB17" i="2"/>
  <c r="BA17" i="2"/>
  <c r="AZ17" i="2"/>
  <c r="AY17" i="2"/>
  <c r="AX17" i="2"/>
  <c r="AW17" i="2"/>
  <c r="AV17" i="2"/>
  <c r="AU17" i="2"/>
  <c r="AT17" i="2"/>
  <c r="AS17" i="2"/>
  <c r="BM16" i="2"/>
  <c r="BL16" i="2"/>
  <c r="BK16" i="2"/>
  <c r="BJ16" i="2"/>
  <c r="BI16" i="2"/>
  <c r="BH16" i="2"/>
  <c r="BG16" i="2"/>
  <c r="BF16" i="2"/>
  <c r="BE16" i="2"/>
  <c r="BD16" i="2"/>
  <c r="BC16" i="2"/>
  <c r="BB16" i="2"/>
  <c r="BA16" i="2"/>
  <c r="AZ16" i="2"/>
  <c r="AY16" i="2"/>
  <c r="AX16" i="2"/>
  <c r="AW16" i="2"/>
  <c r="AV16" i="2"/>
  <c r="AU16" i="2"/>
  <c r="AT16" i="2"/>
  <c r="AS16" i="2"/>
  <c r="BM15" i="2"/>
  <c r="BL15" i="2"/>
  <c r="BK15" i="2"/>
  <c r="BJ15" i="2"/>
  <c r="BI15" i="2"/>
  <c r="BH15" i="2"/>
  <c r="BG15" i="2"/>
  <c r="BF15" i="2"/>
  <c r="BE15" i="2"/>
  <c r="BD15" i="2"/>
  <c r="BC15" i="2"/>
  <c r="BB15" i="2"/>
  <c r="BA15" i="2"/>
  <c r="AZ15" i="2"/>
  <c r="AY15" i="2"/>
  <c r="AX15" i="2"/>
  <c r="AW15" i="2"/>
  <c r="AV15" i="2"/>
  <c r="AU15" i="2"/>
  <c r="AT15" i="2"/>
  <c r="AS15" i="2"/>
  <c r="BM14" i="2"/>
  <c r="BL14" i="2"/>
  <c r="BK14" i="2"/>
  <c r="BJ14" i="2"/>
  <c r="BI14" i="2"/>
  <c r="BH14" i="2"/>
  <c r="BG14" i="2"/>
  <c r="BF14" i="2"/>
  <c r="BE14" i="2"/>
  <c r="BD14" i="2"/>
  <c r="BC14" i="2"/>
  <c r="BB14" i="2"/>
  <c r="BA14" i="2"/>
  <c r="AZ14" i="2"/>
  <c r="AY14" i="2"/>
  <c r="AX14" i="2"/>
  <c r="AW14" i="2"/>
  <c r="AV14" i="2"/>
  <c r="AU14" i="2"/>
  <c r="AT14" i="2"/>
  <c r="AS14" i="2"/>
  <c r="BM13" i="2"/>
  <c r="BL13" i="2"/>
  <c r="BK13" i="2"/>
  <c r="BJ13" i="2"/>
  <c r="BI13" i="2"/>
  <c r="BH13" i="2"/>
  <c r="BG13" i="2"/>
  <c r="BF13" i="2"/>
  <c r="BE13" i="2"/>
  <c r="BD13" i="2"/>
  <c r="BC13" i="2"/>
  <c r="BB13" i="2"/>
  <c r="BA13" i="2"/>
  <c r="AZ13" i="2"/>
  <c r="AY13" i="2"/>
  <c r="AX13" i="2"/>
  <c r="AW13" i="2"/>
  <c r="AV13" i="2"/>
  <c r="AU13" i="2"/>
  <c r="AT13" i="2"/>
  <c r="AS13" i="2"/>
  <c r="BM12" i="2"/>
  <c r="BL12" i="2"/>
  <c r="BK12" i="2"/>
  <c r="BJ12" i="2"/>
  <c r="BI12" i="2"/>
  <c r="BH12" i="2"/>
  <c r="BG12" i="2"/>
  <c r="BF12" i="2"/>
  <c r="BE12" i="2"/>
  <c r="BD12" i="2"/>
  <c r="BC12" i="2"/>
  <c r="BB12" i="2"/>
  <c r="BA12" i="2"/>
  <c r="AZ12" i="2"/>
  <c r="AY12" i="2"/>
  <c r="AX12" i="2"/>
  <c r="AW12" i="2"/>
  <c r="AV12" i="2"/>
  <c r="AU12" i="2"/>
  <c r="AT12" i="2"/>
  <c r="AS12" i="2"/>
  <c r="BM11" i="2"/>
  <c r="BL11" i="2"/>
  <c r="BK11" i="2"/>
  <c r="BJ11" i="2"/>
  <c r="BI11" i="2"/>
  <c r="BH11" i="2"/>
  <c r="BG11" i="2"/>
  <c r="BF11" i="2"/>
  <c r="BE11" i="2"/>
  <c r="BD11" i="2"/>
  <c r="BC11" i="2"/>
  <c r="BB11" i="2"/>
  <c r="BA11" i="2"/>
  <c r="AZ11" i="2"/>
  <c r="AY11" i="2"/>
  <c r="AX11" i="2"/>
  <c r="AW11" i="2"/>
  <c r="AV11" i="2"/>
  <c r="AU11" i="2"/>
  <c r="AT11" i="2"/>
  <c r="AS11" i="2"/>
  <c r="BM10" i="2"/>
  <c r="BL10" i="2"/>
  <c r="BK10" i="2"/>
  <c r="BJ10" i="2"/>
  <c r="BI10" i="2"/>
  <c r="BH10" i="2"/>
  <c r="BG10" i="2"/>
  <c r="BF10" i="2"/>
  <c r="BE10" i="2"/>
  <c r="BD10" i="2"/>
  <c r="BC10" i="2"/>
  <c r="BB10" i="2"/>
  <c r="BA10" i="2"/>
  <c r="AZ10" i="2"/>
  <c r="AY10" i="2"/>
  <c r="AX10" i="2"/>
  <c r="AW10" i="2"/>
  <c r="AV10" i="2"/>
  <c r="AU10" i="2"/>
  <c r="AT10" i="2"/>
  <c r="AS10" i="2"/>
  <c r="BM9" i="2"/>
  <c r="BL9" i="2"/>
  <c r="BK9" i="2"/>
  <c r="BJ9" i="2"/>
  <c r="BI9" i="2"/>
  <c r="BH9" i="2"/>
  <c r="BG9" i="2"/>
  <c r="BF9" i="2"/>
  <c r="BE9" i="2"/>
  <c r="BD9" i="2"/>
  <c r="BC9" i="2"/>
  <c r="BB9" i="2"/>
  <c r="BA9" i="2"/>
  <c r="AZ9" i="2"/>
  <c r="AY9" i="2"/>
  <c r="AX9" i="2"/>
  <c r="AW9" i="2"/>
  <c r="AV9" i="2"/>
  <c r="AU9" i="2"/>
  <c r="AT9" i="2"/>
  <c r="AS9" i="2"/>
  <c r="BM8" i="2"/>
  <c r="BL8" i="2"/>
  <c r="BK8" i="2"/>
  <c r="BJ8" i="2"/>
  <c r="BI8" i="2"/>
  <c r="BH8" i="2"/>
  <c r="BG8" i="2"/>
  <c r="BF8" i="2"/>
  <c r="BE8" i="2"/>
  <c r="BD8" i="2"/>
  <c r="BC8" i="2"/>
  <c r="BB8" i="2"/>
  <c r="BA8" i="2"/>
  <c r="AZ8" i="2"/>
  <c r="AY8" i="2"/>
  <c r="AX8" i="2"/>
  <c r="AW8" i="2"/>
  <c r="AV8" i="2"/>
  <c r="AU8" i="2"/>
  <c r="AT8" i="2"/>
  <c r="AS8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BM6" i="2"/>
  <c r="BL6" i="2"/>
  <c r="BK6" i="2"/>
  <c r="BJ6" i="2"/>
  <c r="BI6" i="2"/>
  <c r="BH6" i="2"/>
  <c r="BG6" i="2"/>
  <c r="BF6" i="2"/>
  <c r="BE6" i="2"/>
  <c r="BD6" i="2"/>
  <c r="BC6" i="2"/>
  <c r="BB6" i="2"/>
  <c r="BA6" i="2"/>
  <c r="AZ6" i="2"/>
  <c r="AY6" i="2"/>
  <c r="AX6" i="2"/>
  <c r="AW6" i="2"/>
  <c r="AV6" i="2"/>
  <c r="AU6" i="2"/>
  <c r="AT6" i="2"/>
  <c r="AS6" i="2"/>
  <c r="BM5" i="2"/>
  <c r="BL5" i="2"/>
  <c r="BK5" i="2"/>
  <c r="BJ5" i="2"/>
  <c r="BI5" i="2"/>
  <c r="BH5" i="2"/>
  <c r="BG5" i="2"/>
  <c r="BF5" i="2"/>
  <c r="BE5" i="2"/>
  <c r="BD5" i="2"/>
  <c r="BC5" i="2"/>
  <c r="BB5" i="2"/>
  <c r="BA5" i="2"/>
  <c r="AZ5" i="2"/>
  <c r="AY5" i="2"/>
  <c r="AX5" i="2"/>
  <c r="AW5" i="2"/>
  <c r="AV5" i="2"/>
  <c r="AU5" i="2"/>
  <c r="AT5" i="2"/>
  <c r="AS5" i="2"/>
  <c r="BD4" i="2"/>
  <c r="BC4" i="2"/>
  <c r="BB4" i="2"/>
  <c r="BA4" i="2"/>
  <c r="AZ4" i="2"/>
  <c r="AY4" i="2"/>
  <c r="AX4" i="2"/>
  <c r="AW4" i="2"/>
  <c r="AV4" i="2"/>
  <c r="AU4" i="2"/>
  <c r="AT4" i="2"/>
  <c r="AS4" i="2"/>
  <c r="BD3" i="2"/>
  <c r="BC3" i="2"/>
  <c r="BB3" i="2"/>
  <c r="BA3" i="2"/>
  <c r="AZ3" i="2"/>
  <c r="AY3" i="2"/>
  <c r="AX3" i="2"/>
  <c r="AV3" i="2"/>
  <c r="AU3" i="2"/>
  <c r="AT3" i="2"/>
  <c r="H3" i="2"/>
  <c r="L3" i="2" s="1"/>
  <c r="P3" i="2" s="1"/>
  <c r="T3" i="2" s="1"/>
  <c r="CO37" i="1"/>
  <c r="CN37" i="1"/>
  <c r="CM37" i="1"/>
  <c r="CL37" i="1"/>
  <c r="CK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CO36" i="1"/>
  <c r="CN36" i="1"/>
  <c r="CM36" i="1"/>
  <c r="CL36" i="1"/>
  <c r="CK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CO35" i="1"/>
  <c r="CN35" i="1"/>
  <c r="CM35" i="1"/>
  <c r="CL35" i="1"/>
  <c r="CK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CO34" i="1"/>
  <c r="CN34" i="1"/>
  <c r="CM34" i="1"/>
  <c r="CL34" i="1"/>
  <c r="CK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CO33" i="1"/>
  <c r="CN33" i="1"/>
  <c r="CM33" i="1"/>
  <c r="CL33" i="1"/>
  <c r="CK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CO32" i="1"/>
  <c r="CN32" i="1"/>
  <c r="CM32" i="1"/>
  <c r="CL32" i="1"/>
  <c r="CK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CO31" i="1"/>
  <c r="CN31" i="1"/>
  <c r="CM31" i="1"/>
  <c r="CL31" i="1"/>
  <c r="CK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CO30" i="1"/>
  <c r="CN30" i="1"/>
  <c r="CM30" i="1"/>
  <c r="CL30" i="1"/>
  <c r="CK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CO29" i="1"/>
  <c r="CN29" i="1"/>
  <c r="CM29" i="1"/>
  <c r="CL29" i="1"/>
  <c r="CK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CO28" i="1"/>
  <c r="CN28" i="1"/>
  <c r="CM28" i="1"/>
  <c r="CL28" i="1"/>
  <c r="CK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CO27" i="1"/>
  <c r="CN27" i="1"/>
  <c r="CM27" i="1"/>
  <c r="CL27" i="1"/>
  <c r="CK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CO26" i="1"/>
  <c r="CN26" i="1"/>
  <c r="CM26" i="1"/>
  <c r="CL26" i="1"/>
  <c r="CK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CO25" i="1"/>
  <c r="CN25" i="1"/>
  <c r="CM25" i="1"/>
  <c r="CL25" i="1"/>
  <c r="CK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CO24" i="1"/>
  <c r="CN24" i="1"/>
  <c r="CM24" i="1"/>
  <c r="CL24" i="1"/>
  <c r="CK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CO23" i="1"/>
  <c r="CN23" i="1"/>
  <c r="CM23" i="1"/>
  <c r="CL23" i="1"/>
  <c r="CK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CO22" i="1"/>
  <c r="CN22" i="1"/>
  <c r="CM22" i="1"/>
  <c r="CL22" i="1"/>
  <c r="CK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CO21" i="1"/>
  <c r="CN21" i="1"/>
  <c r="CM21" i="1"/>
  <c r="CL21" i="1"/>
  <c r="CK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CO20" i="1"/>
  <c r="CN20" i="1"/>
  <c r="CM20" i="1"/>
  <c r="CL20" i="1"/>
  <c r="CK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CO19" i="1"/>
  <c r="CN19" i="1"/>
  <c r="CM19" i="1"/>
  <c r="CL19" i="1"/>
  <c r="CK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CO18" i="1"/>
  <c r="CN18" i="1"/>
  <c r="CM18" i="1"/>
  <c r="CL18" i="1"/>
  <c r="CK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CO17" i="1"/>
  <c r="CN17" i="1"/>
  <c r="CM17" i="1"/>
  <c r="CL17" i="1"/>
  <c r="CK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CO16" i="1"/>
  <c r="CN16" i="1"/>
  <c r="CM16" i="1"/>
  <c r="CL16" i="1"/>
  <c r="CK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CO15" i="1"/>
  <c r="CN15" i="1"/>
  <c r="CM15" i="1"/>
  <c r="CL15" i="1"/>
  <c r="CK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CO14" i="1"/>
  <c r="CN14" i="1"/>
  <c r="CM14" i="1"/>
  <c r="CL14" i="1"/>
  <c r="CK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CO13" i="1"/>
  <c r="CN13" i="1"/>
  <c r="CM13" i="1"/>
  <c r="CL13" i="1"/>
  <c r="CK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CO12" i="1"/>
  <c r="CN12" i="1"/>
  <c r="CM12" i="1"/>
  <c r="CL12" i="1"/>
  <c r="CK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CO11" i="1"/>
  <c r="CN11" i="1"/>
  <c r="CM11" i="1"/>
  <c r="CL11" i="1"/>
  <c r="CK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CO10" i="1"/>
  <c r="CN10" i="1"/>
  <c r="CM10" i="1"/>
  <c r="CL10" i="1"/>
  <c r="CK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BM10" i="1"/>
  <c r="BL10" i="1"/>
  <c r="BK10" i="1"/>
  <c r="BJ10" i="1"/>
  <c r="BI10" i="1"/>
  <c r="BH10" i="1"/>
  <c r="BG10" i="1"/>
  <c r="CO9" i="1"/>
  <c r="CN9" i="1"/>
  <c r="CM9" i="1"/>
  <c r="CL9" i="1"/>
  <c r="CK9" i="1"/>
  <c r="CG9" i="1"/>
  <c r="CF9" i="1"/>
  <c r="CE9" i="1"/>
  <c r="CD9" i="1"/>
  <c r="CC9" i="1"/>
  <c r="CB9" i="1"/>
  <c r="CA9" i="1"/>
  <c r="BZ9" i="1"/>
  <c r="BY9" i="1"/>
  <c r="BX9" i="1"/>
  <c r="BW9" i="1"/>
  <c r="BV9" i="1"/>
  <c r="BU9" i="1"/>
  <c r="BT9" i="1"/>
  <c r="BS9" i="1"/>
  <c r="BR9" i="1"/>
  <c r="BQ9" i="1"/>
  <c r="BP9" i="1"/>
  <c r="BO9" i="1"/>
  <c r="BN9" i="1"/>
  <c r="BM9" i="1"/>
  <c r="BL9" i="1"/>
  <c r="BK9" i="1"/>
  <c r="BJ9" i="1"/>
  <c r="BI9" i="1"/>
  <c r="BH9" i="1"/>
  <c r="BG9" i="1"/>
  <c r="CO8" i="1"/>
  <c r="CN8" i="1"/>
  <c r="CM8" i="1"/>
  <c r="CL8" i="1"/>
  <c r="CK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BM8" i="1"/>
  <c r="BL8" i="1"/>
  <c r="BK8" i="1"/>
  <c r="BJ8" i="1"/>
  <c r="BI8" i="1"/>
  <c r="BH8" i="1"/>
  <c r="BG8" i="1"/>
  <c r="CO7" i="1"/>
  <c r="CN7" i="1"/>
  <c r="CM7" i="1"/>
  <c r="CL7" i="1"/>
  <c r="CK7" i="1"/>
  <c r="CG7" i="1"/>
  <c r="CF7" i="1"/>
  <c r="CE7" i="1"/>
  <c r="CD7" i="1"/>
  <c r="CC7" i="1"/>
  <c r="CB7" i="1"/>
  <c r="CA7" i="1"/>
  <c r="BZ7" i="1"/>
  <c r="BY7" i="1"/>
  <c r="BX7" i="1"/>
  <c r="BW7" i="1"/>
  <c r="BV7" i="1"/>
  <c r="BU7" i="1"/>
  <c r="BT7" i="1"/>
  <c r="BS7" i="1"/>
  <c r="BR7" i="1"/>
  <c r="BQ7" i="1"/>
  <c r="BP7" i="1"/>
  <c r="BO7" i="1"/>
  <c r="BN7" i="1"/>
  <c r="BM7" i="1"/>
  <c r="BL7" i="1"/>
  <c r="BK7" i="1"/>
  <c r="BJ7" i="1"/>
  <c r="BI7" i="1"/>
  <c r="BH7" i="1"/>
  <c r="BG7" i="1"/>
  <c r="CO6" i="1"/>
  <c r="CN6" i="1"/>
  <c r="CM6" i="1"/>
  <c r="CL6" i="1"/>
  <c r="CK6" i="1"/>
  <c r="CG6" i="1"/>
  <c r="CF6" i="1"/>
  <c r="CE6" i="1"/>
  <c r="CD6" i="1"/>
  <c r="CC6" i="1"/>
  <c r="CB6" i="1"/>
  <c r="CA6" i="1"/>
  <c r="BZ6" i="1"/>
  <c r="BY6" i="1"/>
  <c r="BX6" i="1"/>
  <c r="BW6" i="1"/>
  <c r="BV6" i="1"/>
  <c r="BU6" i="1"/>
  <c r="BT6" i="1"/>
  <c r="BS6" i="1"/>
  <c r="BR6" i="1"/>
  <c r="BQ6" i="1"/>
  <c r="BP6" i="1"/>
  <c r="BO6" i="1"/>
  <c r="BN6" i="1"/>
  <c r="BM6" i="1"/>
  <c r="BL6" i="1"/>
  <c r="BK6" i="1"/>
  <c r="BJ6" i="1"/>
  <c r="BI6" i="1"/>
  <c r="BH6" i="1"/>
  <c r="BG6" i="1"/>
  <c r="CO5" i="1"/>
  <c r="CN5" i="1"/>
  <c r="CM5" i="1"/>
  <c r="CL5" i="1"/>
  <c r="CK5" i="1"/>
  <c r="CG5" i="1"/>
  <c r="CF5" i="1"/>
  <c r="CE5" i="1"/>
  <c r="CD5" i="1"/>
  <c r="CC5" i="1"/>
  <c r="CB5" i="1"/>
  <c r="CA5" i="1"/>
  <c r="BZ5" i="1"/>
  <c r="BY5" i="1"/>
  <c r="BX5" i="1"/>
  <c r="BW5" i="1"/>
  <c r="BV5" i="1"/>
  <c r="BU5" i="1"/>
  <c r="BT5" i="1"/>
  <c r="BS5" i="1"/>
  <c r="BR5" i="1"/>
  <c r="BQ5" i="1"/>
  <c r="BP5" i="1"/>
  <c r="BO5" i="1"/>
  <c r="BN5" i="1"/>
  <c r="BM5" i="1"/>
  <c r="BL5" i="1"/>
  <c r="BK5" i="1"/>
  <c r="BJ5" i="1"/>
  <c r="BI5" i="1"/>
  <c r="BH5" i="1"/>
  <c r="BG5" i="1"/>
  <c r="BR4" i="1"/>
  <c r="BQ4" i="1"/>
  <c r="BP4" i="1"/>
  <c r="BO4" i="1"/>
  <c r="BN4" i="1"/>
  <c r="BM4" i="1"/>
  <c r="BL4" i="1"/>
  <c r="BK4" i="1"/>
  <c r="BJ4" i="1"/>
  <c r="BI4" i="1"/>
  <c r="BH4" i="1"/>
  <c r="BG4" i="1"/>
  <c r="BR3" i="1"/>
  <c r="BQ3" i="1"/>
  <c r="BP3" i="1"/>
  <c r="BO3" i="1"/>
  <c r="BN3" i="1"/>
  <c r="BM3" i="1"/>
  <c r="BL3" i="1"/>
  <c r="BJ3" i="1"/>
  <c r="BI3" i="1"/>
  <c r="BH3" i="1"/>
  <c r="H3" i="1"/>
  <c r="L3" i="1" s="1"/>
  <c r="P3" i="1" s="1"/>
  <c r="T3" i="1" s="1"/>
  <c r="AS3" i="2" l="1"/>
  <c r="X3" i="2"/>
  <c r="AW3" i="2" s="1"/>
  <c r="BG3" i="1"/>
  <c r="X3" i="1"/>
  <c r="BK3" i="1" s="1"/>
  <c r="BJ3" i="5"/>
  <c r="AC3" i="5"/>
  <c r="BN3" i="5" s="1"/>
  <c r="Y22" i="4"/>
  <c r="BJ22" i="4"/>
  <c r="BJ21" i="5"/>
  <c r="AC21" i="5"/>
  <c r="Y38" i="3"/>
  <c r="BJ38" i="3"/>
  <c r="BJ40" i="5"/>
  <c r="BN40" i="5" s="1"/>
  <c r="AC40" i="5"/>
  <c r="Y3" i="3"/>
  <c r="BJ3" i="3"/>
  <c r="Y3" i="4"/>
  <c r="BJ3" i="4"/>
  <c r="BN22" i="4" l="1"/>
  <c r="AC22" i="4"/>
  <c r="BR22" i="4" s="1"/>
  <c r="AG21" i="5"/>
  <c r="BR21" i="5" s="1"/>
  <c r="BN21" i="5"/>
  <c r="BN38" i="3"/>
  <c r="AC38" i="3"/>
  <c r="AC3" i="4"/>
  <c r="BN3" i="4"/>
  <c r="BN3" i="3"/>
  <c r="AC3" i="3"/>
  <c r="BR3" i="3" s="1"/>
  <c r="BR3" i="4" l="1"/>
  <c r="AG3" i="4"/>
  <c r="BV3" i="4" s="1"/>
  <c r="BR38" i="3"/>
  <c r="AG38" i="3"/>
  <c r="BV38" i="3" s="1"/>
</calcChain>
</file>

<file path=xl/sharedStrings.xml><?xml version="1.0" encoding="utf-8"?>
<sst xmlns="http://schemas.openxmlformats.org/spreadsheetml/2006/main" count="1676" uniqueCount="182">
  <si>
    <t>C1</t>
  </si>
  <si>
    <t>Tabel 1. SBT Realisasi Penyaluran Kredit Baru</t>
  </si>
  <si>
    <t>Table 1. Classification of Demand for New Loans (WNB, %)</t>
  </si>
  <si>
    <t>Jenis Kredit</t>
  </si>
  <si>
    <t>Rincian Kredit</t>
  </si>
  <si>
    <t>Type of Loans</t>
  </si>
  <si>
    <t>Loans in Detail</t>
  </si>
  <si>
    <t>I</t>
  </si>
  <si>
    <t>II</t>
  </si>
  <si>
    <t>III</t>
  </si>
  <si>
    <t>IV</t>
  </si>
  <si>
    <t>Menurut Penggunaan</t>
  </si>
  <si>
    <t>Kredit Modal Kerja</t>
  </si>
  <si>
    <t>Based on Usage</t>
  </si>
  <si>
    <t>Working Capital Loans</t>
  </si>
  <si>
    <t>Kredit Investasi</t>
  </si>
  <si>
    <t>Investment Loans</t>
  </si>
  <si>
    <t>Kredit Konsumsi</t>
  </si>
  <si>
    <t>Consumer Loans</t>
  </si>
  <si>
    <t>KPR/KPA</t>
  </si>
  <si>
    <t>Housing/Property</t>
  </si>
  <si>
    <t>Kendaraan Bermotor</t>
  </si>
  <si>
    <t>Motor Vehicles</t>
  </si>
  <si>
    <t>Kartu Kredit</t>
  </si>
  <si>
    <t>Credit Card</t>
  </si>
  <si>
    <t>Multiguna</t>
  </si>
  <si>
    <t>Multi Purpose Loans</t>
  </si>
  <si>
    <t>Kredit Tanpa Agunan</t>
  </si>
  <si>
    <t>Non-collateral loans</t>
  </si>
  <si>
    <t>Sektor Ekonomi</t>
  </si>
  <si>
    <t>Pertanian, Perburuan &amp; Kehutanan</t>
  </si>
  <si>
    <t>Economic Sectors</t>
  </si>
  <si>
    <t>Agriculture, Hunting and Forestry</t>
  </si>
  <si>
    <t>Perikanan</t>
  </si>
  <si>
    <t>Fishery</t>
  </si>
  <si>
    <t>Pertambangan &amp; Penggalian</t>
  </si>
  <si>
    <t>Mining and Quarrying</t>
  </si>
  <si>
    <t>Industri Pengolahan</t>
  </si>
  <si>
    <t>Manufacturing</t>
  </si>
  <si>
    <t>Listrik, Gas &amp; Air</t>
  </si>
  <si>
    <t>Electricity, Gas and Water</t>
  </si>
  <si>
    <t>Konstruksi</t>
  </si>
  <si>
    <t>Construction</t>
  </si>
  <si>
    <t>Perdagangan Besar &amp; Eceran</t>
  </si>
  <si>
    <t>Wholesale and Retail Trade</t>
  </si>
  <si>
    <t>Penyediaan Akomodasi &amp; Penyediaan Makan Minum</t>
  </si>
  <si>
    <t>Accomodation, Food and Beverage Services Activities</t>
  </si>
  <si>
    <t>Transportasi, Pergudangan &amp; Komunikasi</t>
  </si>
  <si>
    <t>Transportation, Storage and Communication</t>
  </si>
  <si>
    <t>Perantara Keuangan</t>
  </si>
  <si>
    <t>Financial Intermediaries</t>
  </si>
  <si>
    <t>Real Estate, Usaha Persewaan, &amp; Jasa Perusahaan</t>
  </si>
  <si>
    <t>Real Estate, Leasing and Company Services Activities</t>
  </si>
  <si>
    <t>Adm. Pemerintahan, Pertahanan &amp; Jaminan Sosial Wajib</t>
  </si>
  <si>
    <t>Government Administrative, Defence and Compulsory Social Security</t>
  </si>
  <si>
    <t>Jasa Pendidikan</t>
  </si>
  <si>
    <t>Educational Services</t>
  </si>
  <si>
    <t>Jasa Kesehatan &amp; Kegiatan Sosial</t>
  </si>
  <si>
    <t>Health Services and Social Work Activities</t>
  </si>
  <si>
    <t>Jasa Kemasy. Sos. Budaya, Hiburan &amp; Perorangan Lainnya</t>
  </si>
  <si>
    <t>Public Services, Social Cultural, Entertainment and Personal Act.</t>
  </si>
  <si>
    <t>Jasa Perorangan yang Melayani Rumah Tangga</t>
  </si>
  <si>
    <t>Personal Services Serving Households</t>
  </si>
  <si>
    <t>Badan Internasional &amp; Badan Ekstra Internasional Lainnya</t>
  </si>
  <si>
    <t>International Agencies and Other Extra International Organization</t>
  </si>
  <si>
    <t>Kegiatan yang Belum Jelas Batasannya</t>
  </si>
  <si>
    <t>Activities that Undefined</t>
  </si>
  <si>
    <t>Golongan Debitur</t>
  </si>
  <si>
    <t>UMKM (KUR)</t>
  </si>
  <si>
    <t>Group of Debtors</t>
  </si>
  <si>
    <t>Micro Small and Medium Enterprises (Communal Business Credit)</t>
  </si>
  <si>
    <t>UMKM (Non KUR)</t>
  </si>
  <si>
    <t>Micro Small and Medium Enterprises (Non Communal Business Credit)</t>
  </si>
  <si>
    <t>Non UMKM</t>
  </si>
  <si>
    <t>Non Micro Small and Medium Enterprises</t>
  </si>
  <si>
    <t>Orientasi Penggunaan</t>
  </si>
  <si>
    <t>Kredit Ekspor</t>
  </si>
  <si>
    <t>Usage Orientation</t>
  </si>
  <si>
    <t>Export Loans</t>
  </si>
  <si>
    <t>Kredit Impor</t>
  </si>
  <si>
    <t>Import Loans</t>
  </si>
  <si>
    <t>Kredit Lainnya</t>
  </si>
  <si>
    <t>Other Loans</t>
  </si>
  <si>
    <t>TOTAL</t>
  </si>
  <si>
    <t>Tabel 2. Persentase Responden Yang Memiliki Realisasi Kredit Baru di Bawah Target (deviasi &gt;5%)</t>
  </si>
  <si>
    <t>Table 2. Percentage of Respondents Who Have New Loans Realization Below the Target (Deviation &gt;5%)</t>
  </si>
  <si>
    <t>II*</t>
  </si>
  <si>
    <t>Fishing</t>
  </si>
  <si>
    <t>Accomodation, Food and Baverage Services Activities</t>
  </si>
  <si>
    <t>Real Estate, usaha Persewaan, &amp; Jasa Perusahaan</t>
  </si>
  <si>
    <t>Total</t>
  </si>
  <si>
    <t>*) Sejak periode survei triwulan II 2021, sehubungan dengan penyempurnaan kuesioner, pertanyaan mengenai jenis kredit yang realisasinya mengalami deviasi dari target tidak lagi ditanyakan.</t>
  </si>
  <si>
    <t>B2</t>
  </si>
  <si>
    <t>Tabel 3. Prioritas Target Pemberian Kredit Baru</t>
  </si>
  <si>
    <t>Table 3. Priority of New Loans Disbursement</t>
  </si>
  <si>
    <t>Periode</t>
  </si>
  <si>
    <t>Period</t>
  </si>
  <si>
    <t>Prakiraan per Triwulan</t>
  </si>
  <si>
    <t>Estimation per Quarter</t>
  </si>
  <si>
    <t/>
  </si>
  <si>
    <t>Prakiraan / Estimation 2012</t>
  </si>
  <si>
    <t>Prakiraan / Estimation 2013</t>
  </si>
  <si>
    <t>Prakiraan / Estimation 2014</t>
  </si>
  <si>
    <t>Prakiraan / Estimation 2015</t>
  </si>
  <si>
    <t>Prakiraan 2016</t>
  </si>
  <si>
    <t>Prakiraan 2017</t>
  </si>
  <si>
    <t>Prakiraan 2018</t>
  </si>
  <si>
    <t>Prakiraan 2019</t>
  </si>
  <si>
    <t>Prakiraan 2020</t>
  </si>
  <si>
    <t>Prakiraan 2021</t>
  </si>
  <si>
    <t>Prakiraan 2022</t>
  </si>
  <si>
    <t>Prakiraan 2023</t>
  </si>
  <si>
    <t>Prakiraan 2024</t>
  </si>
  <si>
    <t>Prakiraan 2025</t>
  </si>
  <si>
    <t>Estimation 2016</t>
  </si>
  <si>
    <t>Estimation 2017</t>
  </si>
  <si>
    <t>Estimation 2018</t>
  </si>
  <si>
    <t>Estimation 2019</t>
  </si>
  <si>
    <t>Estimation 2020</t>
  </si>
  <si>
    <t>Estimation 2021</t>
  </si>
  <si>
    <t>Estimation 2022</t>
  </si>
  <si>
    <t>Estimation 2023</t>
  </si>
  <si>
    <t>Estimation 2024</t>
  </si>
  <si>
    <t>Prakiraan Selama Setahun</t>
  </si>
  <si>
    <t>Whole Year Estimation</t>
  </si>
  <si>
    <t>Housing/ Property</t>
  </si>
  <si>
    <t>D1</t>
  </si>
  <si>
    <t>Tabel 4. SBT Prakiraan Pertumbuhan DPK</t>
  </si>
  <si>
    <t>Table 4. Prediction for Deposits Growth</t>
  </si>
  <si>
    <t>Kelompok Bank</t>
  </si>
  <si>
    <t>Jenis Simpanan</t>
  </si>
  <si>
    <t>Group of Bank</t>
  </si>
  <si>
    <t>Type of Deposit</t>
  </si>
  <si>
    <t>Prakiraan Per Triwulan</t>
  </si>
  <si>
    <t>Bank Besar</t>
  </si>
  <si>
    <t>Giro</t>
  </si>
  <si>
    <t>na</t>
  </si>
  <si>
    <t>Large Banks</t>
  </si>
  <si>
    <t>Demand Deposit</t>
  </si>
  <si>
    <t>Tabungan</t>
  </si>
  <si>
    <t>Saving Deposit</t>
  </si>
  <si>
    <t>Deposito</t>
  </si>
  <si>
    <t>Time Deposit</t>
  </si>
  <si>
    <t>Bank Menengah</t>
  </si>
  <si>
    <t>Medium Banks</t>
  </si>
  <si>
    <t>Bank Kecil</t>
  </si>
  <si>
    <t>N/A</t>
  </si>
  <si>
    <t>Small Banks</t>
  </si>
  <si>
    <t>Gabungan</t>
  </si>
  <si>
    <t>E</t>
  </si>
  <si>
    <t>Tabel 5. Suku Bunga DPK dan Kredit</t>
  </si>
  <si>
    <t xml:space="preserve">Table 5. Funds and Loans Interest Rates </t>
  </si>
  <si>
    <t>Jenis Valuta</t>
  </si>
  <si>
    <t>Jenis Suku Bunga
Dana dan Kredit</t>
  </si>
  <si>
    <t>Type of Currency</t>
  </si>
  <si>
    <t>Type of Fund and Loans</t>
  </si>
  <si>
    <t>Realisasi per Triwulan</t>
  </si>
  <si>
    <t>Rupiah</t>
  </si>
  <si>
    <t>Cost of Funds</t>
  </si>
  <si>
    <t>Realization per Quarter</t>
  </si>
  <si>
    <t>IDR</t>
  </si>
  <si>
    <t xml:space="preserve">Cost of Loanable Funds </t>
  </si>
  <si>
    <t>USD</t>
  </si>
  <si>
    <t>Survey Period</t>
  </si>
  <si>
    <t>Jenis
Valuta</t>
  </si>
  <si>
    <t>IV*</t>
  </si>
  <si>
    <t>I*</t>
  </si>
  <si>
    <t>ISD</t>
  </si>
  <si>
    <t>Kartu Kredit*</t>
  </si>
  <si>
    <t>Multiguna*</t>
  </si>
  <si>
    <t>Kredit Tanpa Agunan*</t>
  </si>
  <si>
    <t>Kredit Konsumsi Lain**</t>
  </si>
  <si>
    <t>Others</t>
  </si>
  <si>
    <t>Perkiraan / Estimation  2012</t>
  </si>
  <si>
    <t>Perkiraan / Estimation  2013</t>
  </si>
  <si>
    <t>Perkiraan / Estimation  2014</t>
  </si>
  <si>
    <t>Perkiraan / Estimation  2015</t>
  </si>
  <si>
    <t>Perkiraan / Estimation 2016</t>
  </si>
  <si>
    <t>5,82,%</t>
  </si>
  <si>
    <t>*) Sejak periode survei triwulan II 2021, sehubungan dengan penyempurnaan kuesioner, pertanyaan mengenai realisasi suku bunga pada triwulan berjalan tidak lagi ditanyakan.</t>
  </si>
  <si>
    <t>**) Sejak periode survei triwulan II 2021, sehubungan dengan penyempurnaan kuesioner, pertanyaan mengenai suku bunga kredit konsumsi dirinci ke dalam 3 jenis kredit, yaitu KPR/KPA, kredit kendaraan bermotor, dan kredit konsumsi lainnya. Rincian pertanyaan untuk kartu kredit, kredit multiguna, dan kredit tanpa agunan tidak lagi ditanyakan.</t>
  </si>
  <si>
    <t>Estimation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</si>
</sst>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_);_(* \(#,##0.0\);_(* &quot;-&quot;??_);_(@_)"/>
    <numFmt numFmtId="165" formatCode="#,##0.0"/>
    <numFmt numFmtId="166" formatCode="_-* #,##0.0_-;\-* #,##0.0_-;_-* &quot;-&quot;?_-;_-@_-"/>
    <numFmt numFmtId="167" formatCode="_(* #,##0_);_(* \(#,##0\);_(* &quot;-&quot;??_);_(@_)"/>
    <numFmt numFmtId="168" formatCode="0.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indexed="9"/>
      <name val="Aptos Narrow"/>
      <family val="2"/>
      <scheme val="minor"/>
    </font>
    <font>
      <sz val="11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b/>
      <sz val="11"/>
      <name val="Aptos Narrow"/>
      <family val="2"/>
      <scheme val="minor"/>
    </font>
    <font>
      <i/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5D9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5D9D"/>
        <bgColor indexed="56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indexed="8"/>
      </right>
      <top/>
      <bottom/>
      <diagonal/>
    </border>
    <border>
      <left style="thin">
        <color indexed="8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/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 style="thin">
        <color theme="0"/>
      </top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indexed="8"/>
      </left>
      <right style="thin">
        <color theme="1"/>
      </right>
      <top/>
      <bottom style="thin">
        <color indexed="8"/>
      </bottom>
      <diagonal/>
    </border>
    <border>
      <left style="thin">
        <color theme="1"/>
      </left>
      <right style="thin">
        <color indexed="8"/>
      </right>
      <top/>
      <bottom style="thin">
        <color indexed="8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indexed="8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theme="1"/>
      </left>
      <right style="thin">
        <color indexed="8"/>
      </right>
      <top/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8"/>
      </left>
      <right style="thin">
        <color theme="1"/>
      </right>
      <top/>
      <bottom style="thin">
        <color theme="1"/>
      </bottom>
      <diagonal/>
    </border>
    <border>
      <left/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0"/>
      </right>
      <top style="thin">
        <color theme="1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7">
    <xf numFmtId="0" fontId="0" fillId="0" borderId="0" xfId="0"/>
    <xf numFmtId="0" fontId="1" fillId="0" borderId="0" xfId="1"/>
    <xf numFmtId="0" fontId="4" fillId="0" borderId="0" xfId="1" applyFont="1"/>
    <xf numFmtId="0" fontId="5" fillId="0" borderId="0" xfId="1" applyFont="1"/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/>
    </xf>
    <xf numFmtId="0" fontId="7" fillId="3" borderId="15" xfId="1" applyFont="1" applyFill="1" applyBorder="1" applyAlignment="1">
      <alignment horizontal="left" vertical="center" wrapText="1"/>
    </xf>
    <xf numFmtId="10" fontId="7" fillId="3" borderId="15" xfId="2" applyNumberFormat="1" applyFont="1" applyFill="1" applyBorder="1" applyAlignment="1">
      <alignment horizontal="left" vertical="center" wrapText="1"/>
    </xf>
    <xf numFmtId="164" fontId="7" fillId="3" borderId="15" xfId="3" applyNumberFormat="1" applyFont="1" applyFill="1" applyBorder="1" applyAlignment="1">
      <alignment horizontal="left" vertical="center"/>
    </xf>
    <xf numFmtId="164" fontId="7" fillId="3" borderId="15" xfId="3" applyNumberFormat="1" applyFont="1" applyFill="1" applyBorder="1" applyAlignment="1">
      <alignment vertical="center" wrapText="1"/>
    </xf>
    <xf numFmtId="164" fontId="7" fillId="0" borderId="15" xfId="3" applyNumberFormat="1" applyFont="1" applyFill="1" applyBorder="1" applyAlignment="1">
      <alignment vertical="center" wrapText="1"/>
    </xf>
    <xf numFmtId="165" fontId="7" fillId="0" borderId="15" xfId="3" applyNumberFormat="1" applyFont="1" applyFill="1" applyBorder="1" applyAlignment="1">
      <alignment vertical="center" wrapText="1"/>
    </xf>
    <xf numFmtId="166" fontId="1" fillId="0" borderId="0" xfId="1" applyNumberFormat="1"/>
    <xf numFmtId="10" fontId="7" fillId="3" borderId="15" xfId="2" applyNumberFormat="1" applyFont="1" applyFill="1" applyBorder="1" applyAlignment="1">
      <alignment horizontal="left" vertical="center"/>
    </xf>
    <xf numFmtId="164" fontId="7" fillId="3" borderId="16" xfId="3" applyNumberFormat="1" applyFont="1" applyFill="1" applyBorder="1" applyAlignment="1">
      <alignment vertical="center" wrapText="1"/>
    </xf>
    <xf numFmtId="164" fontId="7" fillId="0" borderId="16" xfId="3" applyNumberFormat="1" applyFont="1" applyFill="1" applyBorder="1" applyAlignment="1">
      <alignment vertical="center" wrapText="1"/>
    </xf>
    <xf numFmtId="165" fontId="7" fillId="0" borderId="16" xfId="3" applyNumberFormat="1" applyFont="1" applyFill="1" applyBorder="1" applyAlignment="1">
      <alignment vertical="center" wrapText="1"/>
    </xf>
    <xf numFmtId="0" fontId="7" fillId="4" borderId="17" xfId="1" applyFont="1" applyFill="1" applyBorder="1" applyAlignment="1">
      <alignment horizontal="left" vertical="center" wrapText="1"/>
    </xf>
    <xf numFmtId="0" fontId="7" fillId="4" borderId="17" xfId="1" applyFont="1" applyFill="1" applyBorder="1" applyAlignment="1">
      <alignment vertical="center" wrapText="1"/>
    </xf>
    <xf numFmtId="164" fontId="7" fillId="4" borderId="17" xfId="3" applyNumberFormat="1" applyFont="1" applyFill="1" applyBorder="1" applyAlignment="1">
      <alignment vertical="center" wrapText="1"/>
    </xf>
    <xf numFmtId="165" fontId="7" fillId="4" borderId="17" xfId="3" applyNumberFormat="1" applyFont="1" applyFill="1" applyBorder="1" applyAlignment="1">
      <alignment vertical="center" wrapText="1"/>
    </xf>
    <xf numFmtId="0" fontId="7" fillId="4" borderId="15" xfId="1" applyFont="1" applyFill="1" applyBorder="1" applyAlignment="1">
      <alignment horizontal="left" vertical="center" wrapText="1"/>
    </xf>
    <xf numFmtId="0" fontId="7" fillId="4" borderId="15" xfId="1" applyFont="1" applyFill="1" applyBorder="1" applyAlignment="1">
      <alignment vertical="center" wrapText="1"/>
    </xf>
    <xf numFmtId="164" fontId="7" fillId="4" borderId="15" xfId="3" applyNumberFormat="1" applyFont="1" applyFill="1" applyBorder="1" applyAlignment="1">
      <alignment vertical="center" wrapText="1"/>
    </xf>
    <xf numFmtId="165" fontId="7" fillId="4" borderId="15" xfId="3" applyNumberFormat="1" applyFont="1" applyFill="1" applyBorder="1" applyAlignment="1">
      <alignment vertical="center" wrapText="1"/>
    </xf>
    <xf numFmtId="0" fontId="7" fillId="4" borderId="16" xfId="1" applyFont="1" applyFill="1" applyBorder="1" applyAlignment="1">
      <alignment horizontal="left" vertical="center" wrapText="1"/>
    </xf>
    <xf numFmtId="0" fontId="7" fillId="4" borderId="16" xfId="1" applyFont="1" applyFill="1" applyBorder="1" applyAlignment="1">
      <alignment vertical="center" wrapText="1"/>
    </xf>
    <xf numFmtId="164" fontId="7" fillId="4" borderId="16" xfId="3" applyNumberFormat="1" applyFont="1" applyFill="1" applyBorder="1" applyAlignment="1">
      <alignment vertical="center" wrapText="1"/>
    </xf>
    <xf numFmtId="165" fontId="7" fillId="4" borderId="16" xfId="3" applyNumberFormat="1" applyFont="1" applyFill="1" applyBorder="1" applyAlignment="1">
      <alignment vertical="center" wrapText="1"/>
    </xf>
    <xf numFmtId="0" fontId="7" fillId="3" borderId="17" xfId="1" applyFont="1" applyFill="1" applyBorder="1" applyAlignment="1">
      <alignment horizontal="left" vertical="center" wrapText="1"/>
    </xf>
    <xf numFmtId="0" fontId="7" fillId="3" borderId="17" xfId="1" applyFont="1" applyFill="1" applyBorder="1" applyAlignment="1">
      <alignment vertical="center" wrapText="1"/>
    </xf>
    <xf numFmtId="164" fontId="7" fillId="3" borderId="17" xfId="3" applyNumberFormat="1" applyFont="1" applyFill="1" applyBorder="1" applyAlignment="1">
      <alignment vertical="center" wrapText="1"/>
    </xf>
    <xf numFmtId="164" fontId="7" fillId="0" borderId="17" xfId="3" applyNumberFormat="1" applyFont="1" applyFill="1" applyBorder="1" applyAlignment="1">
      <alignment vertical="center" wrapText="1"/>
    </xf>
    <xf numFmtId="165" fontId="7" fillId="3" borderId="17" xfId="3" applyNumberFormat="1" applyFont="1" applyFill="1" applyBorder="1" applyAlignment="1">
      <alignment vertical="center" wrapText="1"/>
    </xf>
    <xf numFmtId="0" fontId="7" fillId="3" borderId="15" xfId="1" applyFont="1" applyFill="1" applyBorder="1" applyAlignment="1">
      <alignment vertical="center" wrapText="1"/>
    </xf>
    <xf numFmtId="165" fontId="7" fillId="3" borderId="15" xfId="3" applyNumberFormat="1" applyFont="1" applyFill="1" applyBorder="1" applyAlignment="1">
      <alignment vertical="center" wrapText="1"/>
    </xf>
    <xf numFmtId="0" fontId="7" fillId="3" borderId="16" xfId="1" applyFont="1" applyFill="1" applyBorder="1" applyAlignment="1">
      <alignment horizontal="left" vertical="center" wrapText="1"/>
    </xf>
    <xf numFmtId="165" fontId="7" fillId="3" borderId="16" xfId="3" applyNumberFormat="1" applyFont="1" applyFill="1" applyBorder="1" applyAlignment="1">
      <alignment vertical="center" wrapText="1"/>
    </xf>
    <xf numFmtId="165" fontId="7" fillId="0" borderId="17" xfId="3" applyNumberFormat="1" applyFont="1" applyFill="1" applyBorder="1" applyAlignment="1">
      <alignment vertical="center" wrapText="1"/>
    </xf>
    <xf numFmtId="0" fontId="7" fillId="3" borderId="16" xfId="1" applyFont="1" applyFill="1" applyBorder="1" applyAlignment="1">
      <alignment vertical="center" wrapText="1"/>
    </xf>
    <xf numFmtId="0" fontId="2" fillId="2" borderId="18" xfId="1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vertical="center" wrapText="1"/>
    </xf>
    <xf numFmtId="165" fontId="2" fillId="2" borderId="19" xfId="3" applyNumberFormat="1" applyFont="1" applyFill="1" applyBorder="1" applyAlignment="1">
      <alignment vertical="center" wrapText="1"/>
    </xf>
    <xf numFmtId="164" fontId="2" fillId="2" borderId="20" xfId="3" applyNumberFormat="1" applyFont="1" applyFill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164" fontId="1" fillId="0" borderId="0" xfId="1" applyNumberFormat="1"/>
    <xf numFmtId="0" fontId="2" fillId="2" borderId="21" xfId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horizontal="center" vertical="center"/>
    </xf>
    <xf numFmtId="164" fontId="7" fillId="5" borderId="15" xfId="3" applyNumberFormat="1" applyFont="1" applyFill="1" applyBorder="1" applyAlignment="1">
      <alignment vertical="center" wrapText="1"/>
    </xf>
    <xf numFmtId="167" fontId="0" fillId="0" borderId="0" xfId="3" applyNumberFormat="1" applyFont="1" applyBorder="1"/>
    <xf numFmtId="164" fontId="7" fillId="5" borderId="16" xfId="3" applyNumberFormat="1" applyFont="1" applyFill="1" applyBorder="1" applyAlignment="1">
      <alignment vertical="center" wrapText="1"/>
    </xf>
    <xf numFmtId="164" fontId="7" fillId="5" borderId="17" xfId="3" applyNumberFormat="1" applyFont="1" applyFill="1" applyBorder="1" applyAlignment="1">
      <alignment vertical="center" wrapText="1"/>
    </xf>
    <xf numFmtId="164" fontId="2" fillId="5" borderId="23" xfId="3" applyNumberFormat="1" applyFont="1" applyFill="1" applyBorder="1" applyAlignment="1">
      <alignment vertical="center" wrapText="1"/>
    </xf>
    <xf numFmtId="0" fontId="1" fillId="0" borderId="0" xfId="1" applyAlignment="1">
      <alignment horizontal="left" vertical="top" wrapText="1"/>
    </xf>
    <xf numFmtId="0" fontId="6" fillId="2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6" fillId="2" borderId="24" xfId="1" applyFont="1" applyFill="1" applyBorder="1" applyAlignment="1">
      <alignment horizontal="center" vertical="center"/>
    </xf>
    <xf numFmtId="0" fontId="6" fillId="2" borderId="25" xfId="1" applyFont="1" applyFill="1" applyBorder="1" applyAlignment="1">
      <alignment horizontal="center" vertical="center" wrapText="1"/>
    </xf>
    <xf numFmtId="0" fontId="6" fillId="2" borderId="25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 wrapText="1"/>
    </xf>
    <xf numFmtId="0" fontId="6" fillId="2" borderId="26" xfId="1" applyFont="1" applyFill="1" applyBorder="1" applyAlignment="1">
      <alignment horizontal="center" vertical="center"/>
    </xf>
    <xf numFmtId="0" fontId="6" fillId="2" borderId="27" xfId="1" applyFont="1" applyFill="1" applyBorder="1" applyAlignment="1">
      <alignment horizontal="center" vertical="center" wrapText="1"/>
    </xf>
    <xf numFmtId="0" fontId="6" fillId="2" borderId="27" xfId="1" applyFont="1" applyFill="1" applyBorder="1" applyAlignment="1">
      <alignment horizontal="center" vertical="center"/>
    </xf>
    <xf numFmtId="0" fontId="7" fillId="4" borderId="15" xfId="1" applyFont="1" applyFill="1" applyBorder="1" applyAlignment="1">
      <alignment horizontal="center" vertical="center" wrapText="1"/>
    </xf>
    <xf numFmtId="1" fontId="7" fillId="3" borderId="15" xfId="3" applyNumberFormat="1" applyFont="1" applyFill="1" applyBorder="1" applyAlignment="1">
      <alignment horizontal="center" vertical="center"/>
    </xf>
    <xf numFmtId="1" fontId="7" fillId="3" borderId="28" xfId="3" applyNumberFormat="1" applyFont="1" applyFill="1" applyBorder="1" applyAlignment="1">
      <alignment horizontal="center" vertical="center"/>
    </xf>
    <xf numFmtId="0" fontId="1" fillId="0" borderId="29" xfId="1" applyBorder="1"/>
    <xf numFmtId="10" fontId="7" fillId="3" borderId="16" xfId="2" applyNumberFormat="1" applyFont="1" applyFill="1" applyBorder="1" applyAlignment="1">
      <alignment horizontal="left" vertical="center"/>
    </xf>
    <xf numFmtId="1" fontId="7" fillId="3" borderId="16" xfId="3" applyNumberFormat="1" applyFont="1" applyFill="1" applyBorder="1" applyAlignment="1">
      <alignment horizontal="center" vertical="center"/>
    </xf>
    <xf numFmtId="1" fontId="7" fillId="3" borderId="30" xfId="3" applyNumberFormat="1" applyFont="1" applyFill="1" applyBorder="1" applyAlignment="1">
      <alignment horizontal="center" vertical="center"/>
    </xf>
    <xf numFmtId="1" fontId="7" fillId="4" borderId="17" xfId="3" applyNumberFormat="1" applyFont="1" applyFill="1" applyBorder="1" applyAlignment="1">
      <alignment horizontal="center" vertical="center" wrapText="1"/>
    </xf>
    <xf numFmtId="1" fontId="7" fillId="4" borderId="31" xfId="3" applyNumberFormat="1" applyFont="1" applyFill="1" applyBorder="1" applyAlignment="1">
      <alignment horizontal="center" vertical="center" wrapText="1"/>
    </xf>
    <xf numFmtId="1" fontId="7" fillId="4" borderId="15" xfId="3" applyNumberFormat="1" applyFont="1" applyFill="1" applyBorder="1" applyAlignment="1">
      <alignment horizontal="center" vertical="center" wrapText="1"/>
    </xf>
    <xf numFmtId="1" fontId="7" fillId="4" borderId="28" xfId="3" applyNumberFormat="1" applyFont="1" applyFill="1" applyBorder="1" applyAlignment="1">
      <alignment horizontal="center" vertical="center" wrapText="1"/>
    </xf>
    <xf numFmtId="1" fontId="7" fillId="4" borderId="16" xfId="3" applyNumberFormat="1" applyFont="1" applyFill="1" applyBorder="1" applyAlignment="1">
      <alignment horizontal="center" vertical="center" wrapText="1"/>
    </xf>
    <xf numFmtId="1" fontId="7" fillId="4" borderId="30" xfId="3" applyNumberFormat="1" applyFont="1" applyFill="1" applyBorder="1" applyAlignment="1">
      <alignment horizontal="center" vertical="center" wrapText="1"/>
    </xf>
    <xf numFmtId="1" fontId="7" fillId="3" borderId="17" xfId="3" applyNumberFormat="1" applyFont="1" applyFill="1" applyBorder="1" applyAlignment="1">
      <alignment horizontal="center" vertical="center" wrapText="1"/>
    </xf>
    <xf numFmtId="1" fontId="7" fillId="3" borderId="31" xfId="3" applyNumberFormat="1" applyFont="1" applyFill="1" applyBorder="1" applyAlignment="1">
      <alignment horizontal="center" vertical="center" wrapText="1"/>
    </xf>
    <xf numFmtId="1" fontId="7" fillId="3" borderId="15" xfId="3" applyNumberFormat="1" applyFont="1" applyFill="1" applyBorder="1" applyAlignment="1">
      <alignment horizontal="center" vertical="center" wrapText="1"/>
    </xf>
    <xf numFmtId="1" fontId="7" fillId="3" borderId="28" xfId="3" applyNumberFormat="1" applyFont="1" applyFill="1" applyBorder="1" applyAlignment="1">
      <alignment horizontal="center" vertical="center" wrapText="1"/>
    </xf>
    <xf numFmtId="0" fontId="7" fillId="4" borderId="16" xfId="1" applyFont="1" applyFill="1" applyBorder="1" applyAlignment="1">
      <alignment horizontal="center" vertical="center" wrapText="1"/>
    </xf>
    <xf numFmtId="1" fontId="7" fillId="3" borderId="16" xfId="3" applyNumberFormat="1" applyFont="1" applyFill="1" applyBorder="1" applyAlignment="1">
      <alignment horizontal="center" vertical="center" wrapText="1"/>
    </xf>
    <xf numFmtId="1" fontId="7" fillId="3" borderId="30" xfId="3" applyNumberFormat="1" applyFont="1" applyFill="1" applyBorder="1" applyAlignment="1">
      <alignment horizontal="center" vertical="center" wrapText="1"/>
    </xf>
    <xf numFmtId="0" fontId="1" fillId="0" borderId="32" xfId="1" applyBorder="1"/>
    <xf numFmtId="0" fontId="2" fillId="2" borderId="33" xfId="1" applyFont="1" applyFill="1" applyBorder="1" applyAlignment="1">
      <alignment horizontal="center" vertical="center"/>
    </xf>
    <xf numFmtId="0" fontId="2" fillId="2" borderId="34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6" fillId="2" borderId="35" xfId="1" applyFont="1" applyFill="1" applyBorder="1" applyAlignment="1">
      <alignment horizontal="center" vertical="center"/>
    </xf>
    <xf numFmtId="0" fontId="6" fillId="2" borderId="33" xfId="1" applyFont="1" applyFill="1" applyBorder="1" applyAlignment="1">
      <alignment horizontal="center" vertical="center"/>
    </xf>
    <xf numFmtId="0" fontId="2" fillId="2" borderId="33" xfId="1" applyFont="1" applyFill="1" applyBorder="1" applyAlignment="1">
      <alignment horizontal="center" vertical="center"/>
    </xf>
    <xf numFmtId="0" fontId="2" fillId="2" borderId="36" xfId="1" applyFont="1" applyFill="1" applyBorder="1" applyAlignment="1">
      <alignment horizontal="center" vertical="center"/>
    </xf>
    <xf numFmtId="0" fontId="6" fillId="2" borderId="33" xfId="1" applyFont="1" applyFill="1" applyBorder="1" applyAlignment="1">
      <alignment horizontal="center" vertical="center" wrapText="1"/>
    </xf>
    <xf numFmtId="0" fontId="6" fillId="2" borderId="37" xfId="1" applyFont="1" applyFill="1" applyBorder="1" applyAlignment="1">
      <alignment horizontal="center" vertical="center"/>
    </xf>
    <xf numFmtId="0" fontId="2" fillId="2" borderId="35" xfId="1" applyFont="1" applyFill="1" applyBorder="1" applyAlignment="1">
      <alignment horizontal="center" vertical="center"/>
    </xf>
    <xf numFmtId="0" fontId="2" fillId="2" borderId="37" xfId="1" applyFont="1" applyFill="1" applyBorder="1" applyAlignment="1">
      <alignment horizontal="center" vertical="center"/>
    </xf>
    <xf numFmtId="0" fontId="2" fillId="2" borderId="38" xfId="1" applyFont="1" applyFill="1" applyBorder="1" applyAlignment="1">
      <alignment horizontal="center" vertical="center"/>
    </xf>
    <xf numFmtId="0" fontId="9" fillId="2" borderId="33" xfId="1" applyFont="1" applyFill="1" applyBorder="1" applyAlignment="1">
      <alignment horizontal="center" vertical="center"/>
    </xf>
    <xf numFmtId="0" fontId="9" fillId="2" borderId="33" xfId="1" applyFont="1" applyFill="1" applyBorder="1" applyAlignment="1">
      <alignment horizontal="center" vertical="center" wrapText="1"/>
    </xf>
    <xf numFmtId="0" fontId="9" fillId="2" borderId="37" xfId="1" applyFont="1" applyFill="1" applyBorder="1" applyAlignment="1">
      <alignment horizontal="center" vertical="center" wrapText="1"/>
    </xf>
    <xf numFmtId="0" fontId="9" fillId="2" borderId="36" xfId="1" applyFont="1" applyFill="1" applyBorder="1" applyAlignment="1">
      <alignment horizontal="center" vertical="center" wrapText="1"/>
    </xf>
    <xf numFmtId="0" fontId="9" fillId="2" borderId="39" xfId="1" applyFont="1" applyFill="1" applyBorder="1" applyAlignment="1">
      <alignment horizontal="center" vertical="center" wrapText="1"/>
    </xf>
    <xf numFmtId="0" fontId="10" fillId="2" borderId="13" xfId="1" applyFont="1" applyFill="1" applyBorder="1" applyAlignment="1">
      <alignment horizontal="center" vertical="center" wrapText="1"/>
    </xf>
    <xf numFmtId="0" fontId="10" fillId="2" borderId="40" xfId="1" applyFont="1" applyFill="1" applyBorder="1" applyAlignment="1">
      <alignment horizontal="center" vertical="center" wrapText="1"/>
    </xf>
    <xf numFmtId="0" fontId="10" fillId="2" borderId="41" xfId="1" applyFont="1" applyFill="1" applyBorder="1" applyAlignment="1">
      <alignment horizontal="center" vertical="center" wrapText="1"/>
    </xf>
    <xf numFmtId="0" fontId="10" fillId="2" borderId="13" xfId="1" applyFont="1" applyFill="1" applyBorder="1" applyAlignment="1">
      <alignment vertical="center" wrapText="1"/>
    </xf>
    <xf numFmtId="0" fontId="6" fillId="2" borderId="13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 wrapText="1"/>
    </xf>
    <xf numFmtId="1" fontId="7" fillId="3" borderId="17" xfId="3" applyNumberFormat="1" applyFont="1" applyFill="1" applyBorder="1" applyAlignment="1">
      <alignment horizontal="center" vertical="center"/>
    </xf>
    <xf numFmtId="10" fontId="7" fillId="3" borderId="28" xfId="2" applyNumberFormat="1" applyFont="1" applyFill="1" applyBorder="1" applyAlignment="1">
      <alignment horizontal="left" vertical="center"/>
    </xf>
    <xf numFmtId="1" fontId="7" fillId="3" borderId="42" xfId="3" applyNumberFormat="1" applyFont="1" applyFill="1" applyBorder="1" applyAlignment="1">
      <alignment horizontal="center" vertical="center"/>
    </xf>
    <xf numFmtId="0" fontId="7" fillId="4" borderId="31" xfId="1" applyFont="1" applyFill="1" applyBorder="1" applyAlignment="1">
      <alignment vertical="center" wrapText="1"/>
    </xf>
    <xf numFmtId="0" fontId="7" fillId="4" borderId="28" xfId="1" applyFont="1" applyFill="1" applyBorder="1" applyAlignment="1">
      <alignment vertical="center" wrapText="1"/>
    </xf>
    <xf numFmtId="0" fontId="7" fillId="4" borderId="30" xfId="1" applyFont="1" applyFill="1" applyBorder="1" applyAlignment="1">
      <alignment vertical="center" wrapText="1"/>
    </xf>
    <xf numFmtId="0" fontId="7" fillId="3" borderId="31" xfId="1" applyFont="1" applyFill="1" applyBorder="1" applyAlignment="1">
      <alignment vertical="center" wrapText="1"/>
    </xf>
    <xf numFmtId="1" fontId="7" fillId="3" borderId="42" xfId="3" applyNumberFormat="1" applyFont="1" applyFill="1" applyBorder="1" applyAlignment="1">
      <alignment horizontal="center" vertical="center" wrapText="1"/>
    </xf>
    <xf numFmtId="0" fontId="7" fillId="3" borderId="28" xfId="1" applyFont="1" applyFill="1" applyBorder="1" applyAlignment="1">
      <alignment vertical="center" wrapText="1"/>
    </xf>
    <xf numFmtId="1" fontId="7" fillId="3" borderId="44" xfId="3" applyNumberFormat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/>
    </xf>
    <xf numFmtId="0" fontId="6" fillId="6" borderId="11" xfId="1" applyFont="1" applyFill="1" applyBorder="1" applyAlignment="1">
      <alignment horizontal="center" vertical="center" wrapText="1"/>
    </xf>
    <xf numFmtId="0" fontId="6" fillId="6" borderId="12" xfId="1" applyFont="1" applyFill="1" applyBorder="1" applyAlignment="1">
      <alignment horizontal="center" vertical="center" wrapText="1"/>
    </xf>
    <xf numFmtId="0" fontId="7" fillId="4" borderId="28" xfId="1" applyFont="1" applyFill="1" applyBorder="1" applyAlignment="1">
      <alignment horizontal="center" vertical="center" wrapText="1"/>
    </xf>
    <xf numFmtId="0" fontId="7" fillId="3" borderId="45" xfId="1" applyFont="1" applyFill="1" applyBorder="1" applyAlignment="1">
      <alignment vertical="center" wrapText="1"/>
    </xf>
    <xf numFmtId="0" fontId="7" fillId="3" borderId="46" xfId="1" applyFont="1" applyFill="1" applyBorder="1" applyAlignment="1">
      <alignment vertical="center" wrapText="1"/>
    </xf>
    <xf numFmtId="168" fontId="7" fillId="3" borderId="46" xfId="1" applyNumberFormat="1" applyFont="1" applyFill="1" applyBorder="1" applyAlignment="1">
      <alignment vertical="center" wrapText="1"/>
    </xf>
    <xf numFmtId="168" fontId="7" fillId="3" borderId="42" xfId="1" applyNumberFormat="1" applyFont="1" applyFill="1" applyBorder="1" applyAlignment="1">
      <alignment vertical="center" wrapText="1"/>
    </xf>
    <xf numFmtId="0" fontId="7" fillId="4" borderId="45" xfId="1" applyFont="1" applyFill="1" applyBorder="1" applyAlignment="1">
      <alignment horizontal="center" vertical="center" wrapText="1"/>
    </xf>
    <xf numFmtId="0" fontId="7" fillId="3" borderId="46" xfId="1" applyFont="1" applyFill="1" applyBorder="1" applyAlignment="1">
      <alignment vertical="center" wrapText="1"/>
    </xf>
    <xf numFmtId="0" fontId="7" fillId="3" borderId="47" xfId="1" applyFont="1" applyFill="1" applyBorder="1" applyAlignment="1">
      <alignment vertical="center" wrapText="1"/>
    </xf>
    <xf numFmtId="0" fontId="7" fillId="3" borderId="48" xfId="1" applyFont="1" applyFill="1" applyBorder="1" applyAlignment="1">
      <alignment vertical="center" wrapText="1"/>
    </xf>
    <xf numFmtId="0" fontId="11" fillId="3" borderId="49" xfId="1" applyFont="1" applyFill="1" applyBorder="1" applyAlignment="1">
      <alignment vertical="center" wrapText="1"/>
    </xf>
    <xf numFmtId="168" fontId="11" fillId="3" borderId="49" xfId="1" applyNumberFormat="1" applyFont="1" applyFill="1" applyBorder="1" applyAlignment="1">
      <alignment vertical="center" wrapText="1"/>
    </xf>
    <xf numFmtId="168" fontId="11" fillId="3" borderId="50" xfId="1" applyNumberFormat="1" applyFont="1" applyFill="1" applyBorder="1" applyAlignment="1">
      <alignment vertical="center" wrapText="1"/>
    </xf>
    <xf numFmtId="0" fontId="7" fillId="3" borderId="51" xfId="1" applyFont="1" applyFill="1" applyBorder="1" applyAlignment="1">
      <alignment vertical="center" wrapText="1"/>
    </xf>
    <xf numFmtId="0" fontId="11" fillId="3" borderId="52" xfId="1" applyFont="1" applyFill="1" applyBorder="1" applyAlignment="1">
      <alignment vertical="center" wrapText="1"/>
    </xf>
    <xf numFmtId="0" fontId="7" fillId="4" borderId="53" xfId="1" applyFont="1" applyFill="1" applyBorder="1" applyAlignment="1">
      <alignment vertical="center" wrapText="1"/>
    </xf>
    <xf numFmtId="0" fontId="7" fillId="4" borderId="46" xfId="1" applyFont="1" applyFill="1" applyBorder="1" applyAlignment="1">
      <alignment vertical="center" wrapText="1"/>
    </xf>
    <xf numFmtId="168" fontId="7" fillId="4" borderId="46" xfId="1" applyNumberFormat="1" applyFont="1" applyFill="1" applyBorder="1" applyAlignment="1">
      <alignment vertical="center" wrapText="1"/>
    </xf>
    <xf numFmtId="168" fontId="7" fillId="4" borderId="42" xfId="1" applyNumberFormat="1" applyFont="1" applyFill="1" applyBorder="1" applyAlignment="1">
      <alignment vertical="center" wrapText="1"/>
    </xf>
    <xf numFmtId="0" fontId="7" fillId="4" borderId="54" xfId="1" applyFont="1" applyFill="1" applyBorder="1" applyAlignment="1">
      <alignment vertical="center" wrapText="1"/>
    </xf>
    <xf numFmtId="0" fontId="7" fillId="4" borderId="47" xfId="1" applyFont="1" applyFill="1" applyBorder="1" applyAlignment="1">
      <alignment vertical="center" wrapText="1"/>
    </xf>
    <xf numFmtId="0" fontId="7" fillId="4" borderId="45" xfId="1" applyFont="1" applyFill="1" applyBorder="1" applyAlignment="1">
      <alignment vertical="center" wrapText="1"/>
    </xf>
    <xf numFmtId="0" fontId="7" fillId="4" borderId="46" xfId="1" applyFont="1" applyFill="1" applyBorder="1" applyAlignment="1">
      <alignment vertical="center" wrapText="1"/>
    </xf>
    <xf numFmtId="0" fontId="7" fillId="4" borderId="48" xfId="1" applyFont="1" applyFill="1" applyBorder="1" applyAlignment="1">
      <alignment vertical="center" wrapText="1"/>
    </xf>
    <xf numFmtId="0" fontId="11" fillId="4" borderId="51" xfId="1" applyFont="1" applyFill="1" applyBorder="1" applyAlignment="1">
      <alignment vertical="center" wrapText="1"/>
    </xf>
    <xf numFmtId="168" fontId="11" fillId="4" borderId="51" xfId="1" applyNumberFormat="1" applyFont="1" applyFill="1" applyBorder="1" applyAlignment="1">
      <alignment vertical="center" wrapText="1"/>
    </xf>
    <xf numFmtId="168" fontId="11" fillId="4" borderId="44" xfId="1" applyNumberFormat="1" applyFont="1" applyFill="1" applyBorder="1" applyAlignment="1">
      <alignment vertical="center" wrapText="1"/>
    </xf>
    <xf numFmtId="0" fontId="7" fillId="4" borderId="51" xfId="1" applyFont="1" applyFill="1" applyBorder="1" applyAlignment="1">
      <alignment vertical="center" wrapText="1"/>
    </xf>
    <xf numFmtId="0" fontId="11" fillId="4" borderId="55" xfId="1" applyFont="1" applyFill="1" applyBorder="1" applyAlignment="1">
      <alignment vertical="center" wrapText="1"/>
    </xf>
    <xf numFmtId="0" fontId="7" fillId="3" borderId="53" xfId="1" applyFont="1" applyFill="1" applyBorder="1" applyAlignment="1">
      <alignment vertical="center" wrapText="1"/>
    </xf>
    <xf numFmtId="168" fontId="7" fillId="3" borderId="42" xfId="1" applyNumberFormat="1" applyFont="1" applyFill="1" applyBorder="1" applyAlignment="1">
      <alignment horizontal="right" vertical="center" wrapText="1"/>
    </xf>
    <xf numFmtId="0" fontId="7" fillId="3" borderId="54" xfId="1" applyFont="1" applyFill="1" applyBorder="1" applyAlignment="1">
      <alignment vertical="center" wrapText="1"/>
    </xf>
    <xf numFmtId="168" fontId="11" fillId="3" borderId="50" xfId="1" applyNumberFormat="1" applyFont="1" applyFill="1" applyBorder="1" applyAlignment="1">
      <alignment horizontal="right" vertical="center" wrapText="1"/>
    </xf>
    <xf numFmtId="0" fontId="7" fillId="4" borderId="54" xfId="1" applyFont="1" applyFill="1" applyBorder="1" applyAlignment="1">
      <alignment horizontal="center" vertical="center" wrapText="1"/>
    </xf>
    <xf numFmtId="0" fontId="7" fillId="4" borderId="46" xfId="1" applyFont="1" applyFill="1" applyBorder="1" applyAlignment="1">
      <alignment horizontal="center" vertical="center" wrapText="1"/>
    </xf>
    <xf numFmtId="0" fontId="7" fillId="4" borderId="30" xfId="1" applyFont="1" applyFill="1" applyBorder="1" applyAlignment="1">
      <alignment horizontal="center" vertical="center" wrapText="1"/>
    </xf>
    <xf numFmtId="0" fontId="7" fillId="4" borderId="48" xfId="1" applyFont="1" applyFill="1" applyBorder="1" applyAlignment="1">
      <alignment horizontal="center" vertical="center" wrapText="1"/>
    </xf>
    <xf numFmtId="0" fontId="7" fillId="4" borderId="51" xfId="1" applyFont="1" applyFill="1" applyBorder="1" applyAlignment="1">
      <alignment horizontal="center" vertical="center" wrapText="1"/>
    </xf>
    <xf numFmtId="0" fontId="6" fillId="6" borderId="56" xfId="1" applyFont="1" applyFill="1" applyBorder="1" applyAlignment="1">
      <alignment horizontal="center" vertical="center" wrapText="1"/>
    </xf>
    <xf numFmtId="0" fontId="6" fillId="6" borderId="57" xfId="1" applyFont="1" applyFill="1" applyBorder="1" applyAlignment="1">
      <alignment horizontal="center" vertical="center" wrapText="1"/>
    </xf>
    <xf numFmtId="0" fontId="6" fillId="6" borderId="58" xfId="1" applyFont="1" applyFill="1" applyBorder="1" applyAlignment="1">
      <alignment horizontal="center" vertical="center" wrapText="1"/>
    </xf>
    <xf numFmtId="0" fontId="2" fillId="2" borderId="56" xfId="1" applyFont="1" applyFill="1" applyBorder="1" applyAlignment="1">
      <alignment horizontal="center" vertical="center"/>
    </xf>
    <xf numFmtId="0" fontId="2" fillId="2" borderId="57" xfId="1" applyFont="1" applyFill="1" applyBorder="1" applyAlignment="1">
      <alignment horizontal="center" vertical="center"/>
    </xf>
    <xf numFmtId="0" fontId="2" fillId="2" borderId="59" xfId="1" applyFont="1" applyFill="1" applyBorder="1" applyAlignment="1">
      <alignment horizontal="center" vertical="center"/>
    </xf>
    <xf numFmtId="0" fontId="2" fillId="2" borderId="60" xfId="1" applyFont="1" applyFill="1" applyBorder="1" applyAlignment="1">
      <alignment horizontal="center" vertical="center"/>
    </xf>
    <xf numFmtId="0" fontId="2" fillId="2" borderId="61" xfId="1" applyFont="1" applyFill="1" applyBorder="1" applyAlignment="1">
      <alignment horizontal="center" vertical="center"/>
    </xf>
    <xf numFmtId="0" fontId="6" fillId="6" borderId="62" xfId="1" applyFont="1" applyFill="1" applyBorder="1" applyAlignment="1">
      <alignment horizontal="center" vertical="center" wrapText="1"/>
    </xf>
    <xf numFmtId="0" fontId="6" fillId="6" borderId="33" xfId="1" applyFont="1" applyFill="1" applyBorder="1" applyAlignment="1">
      <alignment horizontal="center" vertical="center" wrapText="1"/>
    </xf>
    <xf numFmtId="0" fontId="6" fillId="6" borderId="63" xfId="1" applyFont="1" applyFill="1" applyBorder="1" applyAlignment="1">
      <alignment horizontal="center" vertical="center" wrapText="1"/>
    </xf>
    <xf numFmtId="0" fontId="2" fillId="2" borderId="62" xfId="1" applyFont="1" applyFill="1" applyBorder="1" applyAlignment="1">
      <alignment horizontal="center" vertical="center"/>
    </xf>
    <xf numFmtId="0" fontId="2" fillId="2" borderId="64" xfId="1" applyFont="1" applyFill="1" applyBorder="1" applyAlignment="1">
      <alignment horizontal="center" vertical="center"/>
    </xf>
    <xf numFmtId="0" fontId="2" fillId="2" borderId="65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6" fillId="6" borderId="35" xfId="1" applyFont="1" applyFill="1" applyBorder="1" applyAlignment="1">
      <alignment horizontal="center" vertical="center" wrapText="1"/>
    </xf>
    <xf numFmtId="0" fontId="6" fillId="6" borderId="66" xfId="1" applyFont="1" applyFill="1" applyBorder="1" applyAlignment="1">
      <alignment horizontal="center" vertical="center" wrapText="1"/>
    </xf>
    <xf numFmtId="0" fontId="6" fillId="6" borderId="67" xfId="1" applyFont="1" applyFill="1" applyBorder="1" applyAlignment="1">
      <alignment horizontal="center" vertical="center" wrapText="1"/>
    </xf>
    <xf numFmtId="0" fontId="9" fillId="2" borderId="66" xfId="1" applyFont="1" applyFill="1" applyBorder="1" applyAlignment="1">
      <alignment horizontal="center" vertical="center"/>
    </xf>
    <xf numFmtId="0" fontId="9" fillId="2" borderId="13" xfId="1" applyFont="1" applyFill="1" applyBorder="1" applyAlignment="1">
      <alignment horizontal="center" vertical="center" wrapText="1"/>
    </xf>
    <xf numFmtId="0" fontId="9" fillId="2" borderId="40" xfId="1" applyFont="1" applyFill="1" applyBorder="1" applyAlignment="1">
      <alignment horizontal="center" vertical="center" wrapText="1"/>
    </xf>
    <xf numFmtId="0" fontId="9" fillId="2" borderId="41" xfId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2" borderId="68" xfId="1" applyFont="1" applyFill="1" applyBorder="1" applyAlignment="1">
      <alignment horizontal="center" vertical="center" wrapText="1"/>
    </xf>
    <xf numFmtId="0" fontId="7" fillId="4" borderId="69" xfId="1" applyFont="1" applyFill="1" applyBorder="1" applyAlignment="1">
      <alignment horizontal="center" vertical="center" wrapText="1"/>
    </xf>
    <xf numFmtId="0" fontId="7" fillId="3" borderId="70" xfId="1" applyFont="1" applyFill="1" applyBorder="1" applyAlignment="1">
      <alignment vertical="center" wrapText="1"/>
    </xf>
    <xf numFmtId="168" fontId="7" fillId="3" borderId="69" xfId="1" applyNumberFormat="1" applyFont="1" applyFill="1" applyBorder="1" applyAlignment="1">
      <alignment vertical="center" wrapText="1"/>
    </xf>
    <xf numFmtId="168" fontId="7" fillId="3" borderId="71" xfId="1" applyNumberFormat="1" applyFont="1" applyFill="1" applyBorder="1" applyAlignment="1">
      <alignment vertical="center" wrapText="1"/>
    </xf>
    <xf numFmtId="168" fontId="7" fillId="3" borderId="72" xfId="1" applyNumberFormat="1" applyFont="1" applyFill="1" applyBorder="1" applyAlignment="1">
      <alignment vertical="center" wrapText="1"/>
    </xf>
    <xf numFmtId="168" fontId="7" fillId="0" borderId="0" xfId="1" applyNumberFormat="1" applyFont="1" applyAlignment="1">
      <alignment vertical="center" wrapText="1"/>
    </xf>
    <xf numFmtId="168" fontId="7" fillId="3" borderId="73" xfId="1" applyNumberFormat="1" applyFont="1" applyFill="1" applyBorder="1" applyAlignment="1">
      <alignment vertical="center" wrapText="1"/>
    </xf>
    <xf numFmtId="168" fontId="7" fillId="3" borderId="15" xfId="1" applyNumberFormat="1" applyFont="1" applyFill="1" applyBorder="1" applyAlignment="1">
      <alignment vertical="center" wrapText="1"/>
    </xf>
    <xf numFmtId="168" fontId="7" fillId="3" borderId="74" xfId="1" applyNumberFormat="1" applyFont="1" applyFill="1" applyBorder="1" applyAlignment="1">
      <alignment vertical="center" wrapText="1"/>
    </xf>
    <xf numFmtId="0" fontId="11" fillId="3" borderId="75" xfId="1" applyFont="1" applyFill="1" applyBorder="1" applyAlignment="1">
      <alignment vertical="center" wrapText="1"/>
    </xf>
    <xf numFmtId="168" fontId="11" fillId="3" borderId="76" xfId="1" applyNumberFormat="1" applyFont="1" applyFill="1" applyBorder="1" applyAlignment="1">
      <alignment vertical="center" wrapText="1"/>
    </xf>
    <xf numFmtId="168" fontId="11" fillId="3" borderId="16" xfId="1" applyNumberFormat="1" applyFont="1" applyFill="1" applyBorder="1" applyAlignment="1">
      <alignment vertical="center" wrapText="1"/>
    </xf>
    <xf numFmtId="168" fontId="11" fillId="3" borderId="77" xfId="1" applyNumberFormat="1" applyFont="1" applyFill="1" applyBorder="1" applyAlignment="1">
      <alignment vertical="center" wrapText="1"/>
    </xf>
    <xf numFmtId="168" fontId="11" fillId="3" borderId="78" xfId="1" applyNumberFormat="1" applyFont="1" applyFill="1" applyBorder="1" applyAlignment="1">
      <alignment vertical="center" wrapText="1"/>
    </xf>
    <xf numFmtId="0" fontId="7" fillId="4" borderId="70" xfId="1" applyFont="1" applyFill="1" applyBorder="1" applyAlignment="1">
      <alignment vertical="center" wrapText="1"/>
    </xf>
    <xf numFmtId="168" fontId="7" fillId="4" borderId="69" xfId="1" applyNumberFormat="1" applyFont="1" applyFill="1" applyBorder="1" applyAlignment="1">
      <alignment vertical="center" wrapText="1"/>
    </xf>
    <xf numFmtId="168" fontId="7" fillId="4" borderId="17" xfId="1" applyNumberFormat="1" applyFont="1" applyFill="1" applyBorder="1" applyAlignment="1">
      <alignment vertical="center" wrapText="1"/>
    </xf>
    <xf numFmtId="168" fontId="7" fillId="4" borderId="72" xfId="1" applyNumberFormat="1" applyFont="1" applyFill="1" applyBorder="1" applyAlignment="1">
      <alignment vertical="center" wrapText="1"/>
    </xf>
    <xf numFmtId="168" fontId="7" fillId="4" borderId="74" xfId="1" applyNumberFormat="1" applyFont="1" applyFill="1" applyBorder="1" applyAlignment="1">
      <alignment vertical="center" wrapText="1"/>
    </xf>
    <xf numFmtId="168" fontId="7" fillId="4" borderId="15" xfId="1" applyNumberFormat="1" applyFont="1" applyFill="1" applyBorder="1" applyAlignment="1">
      <alignment vertical="center" wrapText="1"/>
    </xf>
    <xf numFmtId="0" fontId="11" fillId="4" borderId="79" xfId="1" applyFont="1" applyFill="1" applyBorder="1" applyAlignment="1">
      <alignment vertical="center" wrapText="1"/>
    </xf>
    <xf numFmtId="168" fontId="11" fillId="4" borderId="80" xfId="1" applyNumberFormat="1" applyFont="1" applyFill="1" applyBorder="1" applyAlignment="1">
      <alignment vertical="center" wrapText="1"/>
    </xf>
    <xf numFmtId="168" fontId="11" fillId="4" borderId="16" xfId="1" applyNumberFormat="1" applyFont="1" applyFill="1" applyBorder="1" applyAlignment="1">
      <alignment vertical="center" wrapText="1"/>
    </xf>
    <xf numFmtId="168" fontId="11" fillId="4" borderId="77" xfId="1" applyNumberFormat="1" applyFont="1" applyFill="1" applyBorder="1" applyAlignment="1">
      <alignment vertical="center" wrapText="1"/>
    </xf>
    <xf numFmtId="168" fontId="11" fillId="4" borderId="78" xfId="1" applyNumberFormat="1" applyFont="1" applyFill="1" applyBorder="1" applyAlignment="1">
      <alignment vertical="center" wrapText="1"/>
    </xf>
    <xf numFmtId="168" fontId="7" fillId="3" borderId="74" xfId="1" applyNumberFormat="1" applyFont="1" applyFill="1" applyBorder="1" applyAlignment="1">
      <alignment horizontal="right" vertical="center" wrapText="1"/>
    </xf>
    <xf numFmtId="168" fontId="11" fillId="3" borderId="81" xfId="1" applyNumberFormat="1" applyFont="1" applyFill="1" applyBorder="1" applyAlignment="1">
      <alignment horizontal="right" vertical="center" wrapText="1"/>
    </xf>
    <xf numFmtId="168" fontId="11" fillId="3" borderId="78" xfId="1" applyNumberFormat="1" applyFont="1" applyFill="1" applyBorder="1" applyAlignment="1">
      <alignment horizontal="right" vertical="center" wrapText="1"/>
    </xf>
    <xf numFmtId="0" fontId="7" fillId="4" borderId="82" xfId="1" applyFont="1" applyFill="1" applyBorder="1" applyAlignment="1">
      <alignment horizontal="center" vertical="center" wrapText="1"/>
    </xf>
    <xf numFmtId="0" fontId="7" fillId="4" borderId="83" xfId="1" applyFont="1" applyFill="1" applyBorder="1" applyAlignment="1">
      <alignment vertical="center" wrapText="1"/>
    </xf>
    <xf numFmtId="0" fontId="11" fillId="4" borderId="84" xfId="1" applyFont="1" applyFill="1" applyBorder="1" applyAlignment="1">
      <alignment vertical="center" wrapText="1"/>
    </xf>
    <xf numFmtId="168" fontId="11" fillId="4" borderId="82" xfId="1" applyNumberFormat="1" applyFont="1" applyFill="1" applyBorder="1" applyAlignment="1">
      <alignment vertical="center" wrapText="1"/>
    </xf>
    <xf numFmtId="168" fontId="11" fillId="4" borderId="83" xfId="1" applyNumberFormat="1" applyFont="1" applyFill="1" applyBorder="1" applyAlignment="1">
      <alignment vertical="center" wrapText="1"/>
    </xf>
    <xf numFmtId="168" fontId="11" fillId="4" borderId="85" xfId="1" applyNumberFormat="1" applyFont="1" applyFill="1" applyBorder="1" applyAlignment="1">
      <alignment vertical="center" wrapText="1"/>
    </xf>
    <xf numFmtId="168" fontId="11" fillId="4" borderId="86" xfId="1" applyNumberFormat="1" applyFont="1" applyFill="1" applyBorder="1" applyAlignment="1">
      <alignment vertical="center" wrapText="1"/>
    </xf>
    <xf numFmtId="0" fontId="7" fillId="3" borderId="15" xfId="1" applyFont="1" applyFill="1" applyBorder="1" applyAlignment="1">
      <alignment horizontal="center" vertical="center"/>
    </xf>
    <xf numFmtId="0" fontId="12" fillId="3" borderId="15" xfId="1" applyFont="1" applyFill="1" applyBorder="1" applyAlignment="1">
      <alignment vertical="center" wrapText="1"/>
    </xf>
    <xf numFmtId="10" fontId="7" fillId="3" borderId="15" xfId="4" applyNumberFormat="1" applyFont="1" applyFill="1" applyBorder="1" applyAlignment="1">
      <alignment horizontal="center" vertical="center" wrapText="1"/>
    </xf>
    <xf numFmtId="10" fontId="7" fillId="5" borderId="15" xfId="4" applyNumberFormat="1" applyFont="1" applyFill="1" applyBorder="1" applyAlignment="1">
      <alignment horizontal="center" vertical="center" wrapText="1"/>
    </xf>
    <xf numFmtId="0" fontId="7" fillId="3" borderId="16" xfId="1" applyFont="1" applyFill="1" applyBorder="1" applyAlignment="1">
      <alignment horizontal="center" vertical="center"/>
    </xf>
    <xf numFmtId="0" fontId="7" fillId="4" borderId="87" xfId="1" applyFont="1" applyFill="1" applyBorder="1" applyAlignment="1">
      <alignment horizontal="center" vertical="center" wrapText="1"/>
    </xf>
    <xf numFmtId="0" fontId="7" fillId="3" borderId="87" xfId="1" applyFont="1" applyFill="1" applyBorder="1" applyAlignment="1">
      <alignment horizontal="center" vertical="center"/>
    </xf>
    <xf numFmtId="0" fontId="7" fillId="3" borderId="87" xfId="1" applyFont="1" applyFill="1" applyBorder="1" applyAlignment="1">
      <alignment vertical="center" wrapText="1"/>
    </xf>
    <xf numFmtId="0" fontId="7" fillId="3" borderId="17" xfId="1" applyFont="1" applyFill="1" applyBorder="1" applyAlignment="1">
      <alignment horizontal="center" vertical="center"/>
    </xf>
    <xf numFmtId="0" fontId="12" fillId="3" borderId="17" xfId="1" applyFont="1" applyFill="1" applyBorder="1" applyAlignment="1">
      <alignment vertical="center" wrapText="1"/>
    </xf>
    <xf numFmtId="10" fontId="7" fillId="3" borderId="17" xfId="4" applyNumberFormat="1" applyFont="1" applyFill="1" applyBorder="1" applyAlignment="1">
      <alignment horizontal="center" vertical="center" wrapText="1"/>
    </xf>
    <xf numFmtId="10" fontId="7" fillId="5" borderId="17" xfId="4" applyNumberFormat="1" applyFont="1" applyFill="1" applyBorder="1" applyAlignment="1">
      <alignment horizontal="center" vertical="center" wrapText="1"/>
    </xf>
    <xf numFmtId="0" fontId="7" fillId="4" borderId="17" xfId="1" applyFont="1" applyFill="1" applyBorder="1" applyAlignment="1">
      <alignment horizontal="center" vertical="center" wrapText="1"/>
    </xf>
    <xf numFmtId="10" fontId="7" fillId="4" borderId="17" xfId="2" applyNumberFormat="1" applyFont="1" applyFill="1" applyBorder="1" applyAlignment="1">
      <alignment horizontal="left" vertical="center"/>
    </xf>
    <xf numFmtId="10" fontId="7" fillId="4" borderId="17" xfId="4" applyNumberFormat="1" applyFont="1" applyFill="1" applyBorder="1" applyAlignment="1">
      <alignment horizontal="center" vertical="center"/>
    </xf>
    <xf numFmtId="10" fontId="7" fillId="5" borderId="17" xfId="4" applyNumberFormat="1" applyFont="1" applyFill="1" applyBorder="1" applyAlignment="1">
      <alignment horizontal="center" vertical="center"/>
    </xf>
    <xf numFmtId="10" fontId="7" fillId="4" borderId="87" xfId="2" applyNumberFormat="1" applyFont="1" applyFill="1" applyBorder="1" applyAlignment="1">
      <alignment horizontal="left" vertical="center"/>
    </xf>
    <xf numFmtId="10" fontId="7" fillId="4" borderId="15" xfId="2" applyNumberFormat="1" applyFont="1" applyFill="1" applyBorder="1" applyAlignment="1">
      <alignment horizontal="left" vertical="center"/>
    </xf>
    <xf numFmtId="10" fontId="7" fillId="4" borderId="15" xfId="4" applyNumberFormat="1" applyFont="1" applyFill="1" applyBorder="1" applyAlignment="1">
      <alignment horizontal="center" vertical="center"/>
    </xf>
    <xf numFmtId="10" fontId="7" fillId="5" borderId="15" xfId="4" applyNumberFormat="1" applyFont="1" applyFill="1" applyBorder="1" applyAlignment="1">
      <alignment horizontal="center" vertical="center"/>
    </xf>
    <xf numFmtId="10" fontId="7" fillId="4" borderId="16" xfId="2" applyNumberFormat="1" applyFont="1" applyFill="1" applyBorder="1" applyAlignment="1">
      <alignment horizontal="left" vertical="center"/>
    </xf>
    <xf numFmtId="10" fontId="7" fillId="4" borderId="16" xfId="4" applyNumberFormat="1" applyFont="1" applyFill="1" applyBorder="1" applyAlignment="1">
      <alignment horizontal="center" vertical="center"/>
    </xf>
    <xf numFmtId="10" fontId="7" fillId="5" borderId="16" xfId="4" applyNumberFormat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 wrapText="1"/>
    </xf>
    <xf numFmtId="0" fontId="7" fillId="3" borderId="87" xfId="1" applyFont="1" applyFill="1" applyBorder="1" applyAlignment="1">
      <alignment horizontal="center" vertical="center" wrapText="1"/>
    </xf>
    <xf numFmtId="0" fontId="7" fillId="3" borderId="15" xfId="1" applyFont="1" applyFill="1" applyBorder="1" applyAlignment="1">
      <alignment horizontal="center" vertical="center" wrapText="1"/>
    </xf>
    <xf numFmtId="0" fontId="7" fillId="3" borderId="16" xfId="1" applyFont="1" applyFill="1" applyBorder="1" applyAlignment="1">
      <alignment horizontal="center" vertical="center" wrapText="1"/>
    </xf>
    <xf numFmtId="10" fontId="7" fillId="3" borderId="16" xfId="4" applyNumberFormat="1" applyFont="1" applyFill="1" applyBorder="1" applyAlignment="1">
      <alignment horizontal="center" vertical="center" wrapText="1"/>
    </xf>
    <xf numFmtId="10" fontId="7" fillId="5" borderId="16" xfId="4" applyNumberFormat="1" applyFont="1" applyFill="1" applyBorder="1" applyAlignment="1">
      <alignment horizontal="center" vertical="center" wrapText="1"/>
    </xf>
    <xf numFmtId="0" fontId="2" fillId="2" borderId="41" xfId="1" applyFont="1" applyFill="1" applyBorder="1" applyAlignment="1">
      <alignment horizontal="center" vertical="center"/>
    </xf>
    <xf numFmtId="10" fontId="7" fillId="0" borderId="15" xfId="4" applyNumberFormat="1" applyFont="1" applyFill="1" applyBorder="1" applyAlignment="1">
      <alignment horizontal="center" vertical="center" wrapText="1"/>
    </xf>
    <xf numFmtId="10" fontId="7" fillId="0" borderId="42" xfId="4" applyNumberFormat="1" applyFont="1" applyFill="1" applyBorder="1" applyAlignment="1">
      <alignment horizontal="center" vertical="center" wrapText="1"/>
    </xf>
    <xf numFmtId="10" fontId="7" fillId="0" borderId="16" xfId="4" applyNumberFormat="1" applyFont="1" applyFill="1" applyBorder="1" applyAlignment="1">
      <alignment horizontal="center" vertical="center" wrapText="1"/>
    </xf>
    <xf numFmtId="10" fontId="7" fillId="0" borderId="17" xfId="4" applyNumberFormat="1" applyFont="1" applyFill="1" applyBorder="1" applyAlignment="1">
      <alignment horizontal="center" vertical="center" wrapText="1"/>
    </xf>
    <xf numFmtId="10" fontId="7" fillId="0" borderId="86" xfId="4" applyNumberFormat="1" applyFont="1" applyFill="1" applyBorder="1" applyAlignment="1">
      <alignment horizontal="center" vertical="center" wrapText="1"/>
    </xf>
    <xf numFmtId="10" fontId="7" fillId="4" borderId="42" xfId="4" applyNumberFormat="1" applyFont="1" applyFill="1" applyBorder="1" applyAlignment="1">
      <alignment horizontal="center" vertical="center"/>
    </xf>
    <xf numFmtId="10" fontId="7" fillId="4" borderId="86" xfId="4" applyNumberFormat="1" applyFont="1" applyFill="1" applyBorder="1" applyAlignment="1">
      <alignment horizontal="center" vertical="center"/>
    </xf>
    <xf numFmtId="10" fontId="7" fillId="3" borderId="42" xfId="4" applyNumberFormat="1" applyFont="1" applyFill="1" applyBorder="1" applyAlignment="1">
      <alignment horizontal="center" vertical="center" wrapText="1"/>
    </xf>
    <xf numFmtId="10" fontId="7" fillId="5" borderId="0" xfId="4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2" fillId="2" borderId="88" xfId="1" applyFont="1" applyFill="1" applyBorder="1" applyAlignment="1">
      <alignment horizontal="center" vertical="center"/>
    </xf>
    <xf numFmtId="0" fontId="2" fillId="2" borderId="89" xfId="1" applyFont="1" applyFill="1" applyBorder="1" applyAlignment="1">
      <alignment horizontal="center" vertical="center"/>
    </xf>
    <xf numFmtId="0" fontId="2" fillId="2" borderId="90" xfId="1" applyFont="1" applyFill="1" applyBorder="1" applyAlignment="1">
      <alignment horizontal="center" vertical="center"/>
    </xf>
    <xf numFmtId="0" fontId="9" fillId="2" borderId="35" xfId="1" applyFont="1" applyFill="1" applyBorder="1" applyAlignment="1">
      <alignment horizontal="center" vertical="center"/>
    </xf>
    <xf numFmtId="0" fontId="9" fillId="2" borderId="33" xfId="1" applyFont="1" applyFill="1" applyBorder="1" applyAlignment="1">
      <alignment horizontal="center" vertical="center"/>
    </xf>
    <xf numFmtId="0" fontId="12" fillId="3" borderId="28" xfId="1" applyFont="1" applyFill="1" applyBorder="1" applyAlignment="1">
      <alignment vertical="center" wrapText="1"/>
    </xf>
    <xf numFmtId="0" fontId="7" fillId="3" borderId="30" xfId="1" applyFont="1" applyFill="1" applyBorder="1" applyAlignment="1">
      <alignment vertical="center" wrapText="1"/>
    </xf>
    <xf numFmtId="10" fontId="7" fillId="3" borderId="92" xfId="4" applyNumberFormat="1" applyFont="1" applyFill="1" applyBorder="1" applyAlignment="1">
      <alignment horizontal="center" vertical="center" wrapText="1"/>
    </xf>
    <xf numFmtId="0" fontId="7" fillId="3" borderId="93" xfId="1" applyFont="1" applyFill="1" applyBorder="1" applyAlignment="1">
      <alignment vertical="center" wrapText="1"/>
    </xf>
    <xf numFmtId="0" fontId="12" fillId="3" borderId="31" xfId="1" applyFont="1" applyFill="1" applyBorder="1" applyAlignment="1">
      <alignment vertical="center" wrapText="1"/>
    </xf>
    <xf numFmtId="10" fontId="7" fillId="3" borderId="94" xfId="4" applyNumberFormat="1" applyFont="1" applyFill="1" applyBorder="1" applyAlignment="1">
      <alignment horizontal="center" vertical="center" wrapText="1"/>
    </xf>
    <xf numFmtId="10" fontId="7" fillId="4" borderId="31" xfId="2" applyNumberFormat="1" applyFont="1" applyFill="1" applyBorder="1" applyAlignment="1">
      <alignment horizontal="left" vertical="center"/>
    </xf>
    <xf numFmtId="10" fontId="7" fillId="4" borderId="93" xfId="2" applyNumberFormat="1" applyFont="1" applyFill="1" applyBorder="1" applyAlignment="1">
      <alignment horizontal="left" vertical="center"/>
    </xf>
    <xf numFmtId="10" fontId="7" fillId="4" borderId="94" xfId="4" applyNumberFormat="1" applyFont="1" applyFill="1" applyBorder="1" applyAlignment="1">
      <alignment horizontal="center" vertical="center"/>
    </xf>
    <xf numFmtId="10" fontId="7" fillId="4" borderId="28" xfId="2" applyNumberFormat="1" applyFont="1" applyFill="1" applyBorder="1" applyAlignment="1">
      <alignment horizontal="left" vertical="center"/>
    </xf>
    <xf numFmtId="10" fontId="7" fillId="4" borderId="92" xfId="4" applyNumberFormat="1" applyFont="1" applyFill="1" applyBorder="1" applyAlignment="1">
      <alignment horizontal="center" vertical="center"/>
    </xf>
    <xf numFmtId="10" fontId="7" fillId="4" borderId="30" xfId="2" applyNumberFormat="1" applyFont="1" applyFill="1" applyBorder="1" applyAlignment="1">
      <alignment horizontal="left" vertical="center"/>
    </xf>
    <xf numFmtId="10" fontId="7" fillId="4" borderId="95" xfId="4" applyNumberFormat="1" applyFont="1" applyFill="1" applyBorder="1" applyAlignment="1">
      <alignment horizontal="center" vertical="center"/>
    </xf>
    <xf numFmtId="10" fontId="7" fillId="5" borderId="42" xfId="4" applyNumberFormat="1" applyFont="1" applyFill="1" applyBorder="1" applyAlignment="1">
      <alignment horizontal="center" vertical="center" wrapText="1"/>
    </xf>
    <xf numFmtId="10" fontId="7" fillId="3" borderId="44" xfId="4" applyNumberFormat="1" applyFont="1" applyFill="1" applyBorder="1" applyAlignment="1">
      <alignment horizontal="center" vertical="center" wrapText="1"/>
    </xf>
    <xf numFmtId="10" fontId="7" fillId="5" borderId="96" xfId="4" applyNumberFormat="1" applyFont="1" applyFill="1" applyBorder="1" applyAlignment="1">
      <alignment horizontal="center" vertical="center" wrapText="1"/>
    </xf>
    <xf numFmtId="10" fontId="7" fillId="5" borderId="86" xfId="4" applyNumberFormat="1" applyFont="1" applyFill="1" applyBorder="1" applyAlignment="1">
      <alignment horizontal="center" vertical="center" wrapText="1"/>
    </xf>
    <xf numFmtId="10" fontId="7" fillId="3" borderId="86" xfId="4" applyNumberFormat="1" applyFont="1" applyFill="1" applyBorder="1" applyAlignment="1">
      <alignment horizontal="center" vertical="center" wrapText="1"/>
    </xf>
    <xf numFmtId="0" fontId="2" fillId="2" borderId="43" xfId="1" applyFont="1" applyFill="1" applyBorder="1" applyAlignment="1">
      <alignment vertical="center" wrapText="1"/>
    </xf>
    <xf numFmtId="0" fontId="9" fillId="2" borderId="68" xfId="1" applyFont="1" applyFill="1" applyBorder="1" applyAlignment="1">
      <alignment vertical="center" wrapText="1"/>
    </xf>
    <xf numFmtId="0" fontId="9" fillId="2" borderId="91" xfId="1" applyFont="1" applyFill="1" applyBorder="1" applyAlignment="1">
      <alignment vertical="center" wrapText="1"/>
    </xf>
  </cellXfs>
  <cellStyles count="5">
    <cellStyle name="Comma 2 2" xfId="3" xr:uid="{DA8BE507-7EA5-4389-B897-3B71B366413D}"/>
    <cellStyle name="Normal" xfId="0" builtinId="0"/>
    <cellStyle name="Normal 2 3" xfId="1" xr:uid="{D057E14F-2685-4C22-8EA0-5E1DE5C81C9B}"/>
    <cellStyle name="Normal 3 2" xfId="2" xr:uid="{08B14F1B-68F2-4805-9DC9-4E49BBEF5896}"/>
    <cellStyle name="Percent 2 2" xfId="4" xr:uid="{497DAD77-176A-4732-8D4E-6BDA5A48A00D}"/>
  </cellStyles>
  <dxfs count="0"/>
  <tableStyles count="0" defaultTableStyle="TableStyleMedium2" defaultPivotStyle="PivotStyleLight16"/>
  <colors>
    <mruColors>
      <color rgb="FF70A8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bankindonesiagov.sharepoint.com/sites/DSTA-DivisiSSR/Shared%20Documents/Divisi%20SSR/07.%20SBank/2024/4.%20Q4/3.%20Pengolahan%20Final/2024q4/excel%20SBank%202024q4%20-%20indo%20v2.xlsx" TargetMode="External"/><Relationship Id="rId1" Type="http://schemas.openxmlformats.org/officeDocument/2006/relationships/externalLinkPath" Target="https://bankindonesiagov.sharepoint.com/sites/DSTA-DivisiSSR/Shared%20Documents/Divisi%20SSR/07.%20SBank/2024/4.%20Q4/3.%20Pengolahan%20Final/2024q4/excel%20SBank%202024q4%20-%20indo%20v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ip-pc-308\Brazzers\Users\dianoktariani\AppData\Local\Microsoft\Windows\Temporary%20Internet%20Files\Content.Outlook\J57SOZDE\Aset_Likuid_Des%202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obot2019"/>
      <sheetName val="bobot2020"/>
      <sheetName val="2020"/>
      <sheetName val="LBU-Nominal"/>
      <sheetName val="LBU2020"/>
      <sheetName val="bobot2021"/>
      <sheetName val="LBU2021"/>
      <sheetName val="bobot2022"/>
      <sheetName val="LBU2021 cek lagi"/>
      <sheetName val="LBU2022"/>
      <sheetName val="bobot2023"/>
      <sheetName val="bobot2024"/>
      <sheetName val="vsSSDP"/>
      <sheetName val="data"/>
      <sheetName val="olah"/>
      <sheetName val="grafik"/>
      <sheetName val="grafik (ILS)"/>
      <sheetName val="Tabel1"/>
      <sheetName val="Tabel2"/>
      <sheetName val="Tabel3"/>
      <sheetName val="Tabel4"/>
      <sheetName val="Tabel5"/>
      <sheetName val="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Ref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604EA-FF07-4E67-8179-F93BCE247939}">
  <sheetPr>
    <tabColor theme="3" tint="0.59999389629810485"/>
  </sheetPr>
  <dimension ref="A1:CP38"/>
  <sheetViews>
    <sheetView showGridLines="0" tabSelected="1" zoomScale="60" zoomScaleNormal="60" workbookViewId="0">
      <pane xSplit="3" ySplit="4" topLeftCell="BF5" activePane="bottomRight" state="frozen"/>
      <selection activeCell="AZ31" sqref="AZ31"/>
      <selection pane="topRight" activeCell="AZ31" sqref="AZ31"/>
      <selection pane="bottomLeft" activeCell="AZ31" sqref="AZ31"/>
      <selection pane="bottomRight" activeCell="CM3" sqref="CM3:CP3"/>
    </sheetView>
  </sheetViews>
  <sheetFormatPr defaultColWidth="8.09765625" defaultRowHeight="13.8" outlineLevelCol="1" x14ac:dyDescent="0.25"/>
  <cols>
    <col min="1" max="1" width="8.09765625" style="1"/>
    <col min="2" max="2" width="10.796875" style="1" customWidth="1"/>
    <col min="3" max="3" width="28.296875" style="1" customWidth="1"/>
    <col min="4" max="19" width="8.09765625" style="1" hidden="1" customWidth="1" outlineLevel="1"/>
    <col min="20" max="20" width="5.796875" style="1" hidden="1" customWidth="1" outlineLevel="1" collapsed="1"/>
    <col min="21" max="23" width="5.796875" style="1" hidden="1" customWidth="1" outlineLevel="1"/>
    <col min="24" max="24" width="5.796875" style="1" hidden="1" customWidth="1" outlineLevel="1" collapsed="1"/>
    <col min="25" max="27" width="5.796875" style="1" hidden="1" customWidth="1" outlineLevel="1"/>
    <col min="28" max="28" width="5.796875" style="1" hidden="1" customWidth="1" outlineLevel="1" collapsed="1"/>
    <col min="29" max="31" width="5.796875" style="1" hidden="1" customWidth="1" outlineLevel="1"/>
    <col min="32" max="32" width="5.796875" style="1" bestFit="1" customWidth="1" collapsed="1"/>
    <col min="33" max="41" width="5.796875" style="1" bestFit="1" customWidth="1"/>
    <col min="42" max="55" width="5.796875" style="1" customWidth="1"/>
    <col min="56" max="56" width="7.69921875" style="1" customWidth="1"/>
    <col min="57" max="57" width="10.796875" style="1" customWidth="1"/>
    <col min="58" max="58" width="28.296875" style="1" customWidth="1"/>
    <col min="59" max="62" width="5.796875" style="1" hidden="1" customWidth="1" outlineLevel="1"/>
    <col min="63" max="63" width="5.796875" style="1" hidden="1" customWidth="1" outlineLevel="1" collapsed="1"/>
    <col min="64" max="66" width="5.796875" style="1" hidden="1" customWidth="1" outlineLevel="1"/>
    <col min="67" max="67" width="5.796875" style="1" hidden="1" customWidth="1" outlineLevel="1" collapsed="1"/>
    <col min="68" max="70" width="5.796875" style="1" hidden="1" customWidth="1" outlineLevel="1"/>
    <col min="71" max="71" width="5.796875" style="1" bestFit="1" customWidth="1" collapsed="1"/>
    <col min="72" max="82" width="5.796875" style="1" bestFit="1" customWidth="1"/>
    <col min="83" max="91" width="5.796875" style="1" customWidth="1"/>
    <col min="92" max="92" width="6.19921875" style="1" customWidth="1"/>
    <col min="93" max="94" width="5.796875" style="1" customWidth="1"/>
    <col min="95" max="16384" width="8.09765625" style="1"/>
  </cols>
  <sheetData>
    <row r="1" spans="1:94" x14ac:dyDescent="0.25">
      <c r="A1" s="1" t="s">
        <v>0</v>
      </c>
    </row>
    <row r="2" spans="1:94" s="2" customFormat="1" ht="18" x14ac:dyDescent="0.35">
      <c r="B2" s="3" t="s">
        <v>1</v>
      </c>
      <c r="BD2" s="1"/>
      <c r="BE2" s="3" t="s">
        <v>2</v>
      </c>
    </row>
    <row r="3" spans="1:94" ht="18.75" customHeight="1" x14ac:dyDescent="0.25">
      <c r="B3" s="4" t="s">
        <v>3</v>
      </c>
      <c r="C3" s="5" t="s">
        <v>4</v>
      </c>
      <c r="D3" s="6">
        <v>2012</v>
      </c>
      <c r="E3" s="6"/>
      <c r="F3" s="6"/>
      <c r="G3" s="6"/>
      <c r="H3" s="6">
        <f>D3+1</f>
        <v>2013</v>
      </c>
      <c r="I3" s="6"/>
      <c r="J3" s="6"/>
      <c r="K3" s="6"/>
      <c r="L3" s="6">
        <f>H3+1</f>
        <v>2014</v>
      </c>
      <c r="M3" s="6"/>
      <c r="N3" s="6"/>
      <c r="O3" s="6"/>
      <c r="P3" s="6">
        <f>L3+1</f>
        <v>2015</v>
      </c>
      <c r="Q3" s="6"/>
      <c r="R3" s="6"/>
      <c r="S3" s="6"/>
      <c r="T3" s="6">
        <f>P3+1</f>
        <v>2016</v>
      </c>
      <c r="U3" s="6"/>
      <c r="V3" s="6"/>
      <c r="W3" s="6"/>
      <c r="X3" s="6">
        <f>T3+1</f>
        <v>2017</v>
      </c>
      <c r="Y3" s="6"/>
      <c r="Z3" s="6"/>
      <c r="AA3" s="6"/>
      <c r="AB3" s="6">
        <v>2018</v>
      </c>
      <c r="AC3" s="6"/>
      <c r="AD3" s="6"/>
      <c r="AE3" s="6"/>
      <c r="AF3" s="6">
        <v>2019</v>
      </c>
      <c r="AG3" s="6"/>
      <c r="AH3" s="6"/>
      <c r="AI3" s="6"/>
      <c r="AJ3" s="7">
        <v>2020</v>
      </c>
      <c r="AK3" s="8"/>
      <c r="AL3" s="8"/>
      <c r="AM3" s="9"/>
      <c r="AN3" s="6">
        <v>2021</v>
      </c>
      <c r="AO3" s="6"/>
      <c r="AP3" s="6"/>
      <c r="AQ3" s="6"/>
      <c r="AR3" s="10">
        <v>2022</v>
      </c>
      <c r="AS3" s="11"/>
      <c r="AT3" s="11"/>
      <c r="AU3" s="11"/>
      <c r="AV3" s="10">
        <v>2023</v>
      </c>
      <c r="AW3" s="11"/>
      <c r="AX3" s="11"/>
      <c r="AY3" s="11"/>
      <c r="AZ3" s="10">
        <v>2024</v>
      </c>
      <c r="BA3" s="11"/>
      <c r="BB3" s="11"/>
      <c r="BC3" s="11"/>
      <c r="BE3" s="12" t="s">
        <v>5</v>
      </c>
      <c r="BF3" s="5" t="s">
        <v>6</v>
      </c>
      <c r="BG3" s="6">
        <f t="shared" ref="BG3:BV37" si="0">T3</f>
        <v>2016</v>
      </c>
      <c r="BH3" s="6">
        <f t="shared" si="0"/>
        <v>0</v>
      </c>
      <c r="BI3" s="6">
        <f t="shared" si="0"/>
        <v>0</v>
      </c>
      <c r="BJ3" s="6">
        <f t="shared" si="0"/>
        <v>0</v>
      </c>
      <c r="BK3" s="6">
        <f t="shared" si="0"/>
        <v>2017</v>
      </c>
      <c r="BL3" s="6">
        <f t="shared" si="0"/>
        <v>0</v>
      </c>
      <c r="BM3" s="6">
        <f t="shared" si="0"/>
        <v>0</v>
      </c>
      <c r="BN3" s="6">
        <f t="shared" si="0"/>
        <v>0</v>
      </c>
      <c r="BO3" s="6">
        <f t="shared" si="0"/>
        <v>2018</v>
      </c>
      <c r="BP3" s="6">
        <f t="shared" si="0"/>
        <v>0</v>
      </c>
      <c r="BQ3" s="6">
        <f t="shared" si="0"/>
        <v>0</v>
      </c>
      <c r="BR3" s="6">
        <f t="shared" si="0"/>
        <v>0</v>
      </c>
      <c r="BS3" s="6">
        <v>2019</v>
      </c>
      <c r="BT3" s="6"/>
      <c r="BU3" s="6"/>
      <c r="BV3" s="6"/>
      <c r="BW3" s="6">
        <v>2020</v>
      </c>
      <c r="BX3" s="6"/>
      <c r="BY3" s="6"/>
      <c r="BZ3" s="6"/>
      <c r="CA3" s="6">
        <v>2021</v>
      </c>
      <c r="CB3" s="6"/>
      <c r="CC3" s="6"/>
      <c r="CD3" s="6"/>
      <c r="CE3" s="10">
        <v>2022</v>
      </c>
      <c r="CF3" s="11"/>
      <c r="CG3" s="11"/>
      <c r="CH3" s="13"/>
      <c r="CI3" s="10">
        <v>2023</v>
      </c>
      <c r="CJ3" s="11"/>
      <c r="CK3" s="11"/>
      <c r="CL3" s="11"/>
      <c r="CM3" s="14">
        <v>2024</v>
      </c>
      <c r="CN3" s="15"/>
      <c r="CO3" s="15"/>
      <c r="CP3" s="15"/>
    </row>
    <row r="4" spans="1:94" ht="18.75" customHeight="1" x14ac:dyDescent="0.25">
      <c r="B4" s="16"/>
      <c r="C4" s="17"/>
      <c r="D4" s="18" t="s">
        <v>7</v>
      </c>
      <c r="E4" s="18" t="s">
        <v>8</v>
      </c>
      <c r="F4" s="18" t="s">
        <v>9</v>
      </c>
      <c r="G4" s="18" t="s">
        <v>10</v>
      </c>
      <c r="H4" s="18" t="s">
        <v>7</v>
      </c>
      <c r="I4" s="18" t="s">
        <v>8</v>
      </c>
      <c r="J4" s="18" t="s">
        <v>9</v>
      </c>
      <c r="K4" s="18" t="s">
        <v>10</v>
      </c>
      <c r="L4" s="18" t="s">
        <v>7</v>
      </c>
      <c r="M4" s="18" t="s">
        <v>8</v>
      </c>
      <c r="N4" s="18" t="s">
        <v>9</v>
      </c>
      <c r="O4" s="18" t="s">
        <v>10</v>
      </c>
      <c r="P4" s="18" t="s">
        <v>7</v>
      </c>
      <c r="Q4" s="18" t="s">
        <v>8</v>
      </c>
      <c r="R4" s="18" t="s">
        <v>9</v>
      </c>
      <c r="S4" s="18" t="s">
        <v>10</v>
      </c>
      <c r="T4" s="18" t="s">
        <v>7</v>
      </c>
      <c r="U4" s="18" t="s">
        <v>8</v>
      </c>
      <c r="V4" s="18" t="s">
        <v>9</v>
      </c>
      <c r="W4" s="18" t="s">
        <v>10</v>
      </c>
      <c r="X4" s="18" t="s">
        <v>7</v>
      </c>
      <c r="Y4" s="18" t="s">
        <v>8</v>
      </c>
      <c r="Z4" s="18" t="s">
        <v>9</v>
      </c>
      <c r="AA4" s="18" t="s">
        <v>10</v>
      </c>
      <c r="AB4" s="18" t="s">
        <v>7</v>
      </c>
      <c r="AC4" s="18" t="s">
        <v>8</v>
      </c>
      <c r="AD4" s="18" t="s">
        <v>9</v>
      </c>
      <c r="AE4" s="18" t="s">
        <v>10</v>
      </c>
      <c r="AF4" s="18" t="s">
        <v>7</v>
      </c>
      <c r="AG4" s="18" t="s">
        <v>8</v>
      </c>
      <c r="AH4" s="18" t="s">
        <v>9</v>
      </c>
      <c r="AI4" s="18" t="s">
        <v>10</v>
      </c>
      <c r="AJ4" s="18" t="s">
        <v>7</v>
      </c>
      <c r="AK4" s="18" t="s">
        <v>8</v>
      </c>
      <c r="AL4" s="18" t="s">
        <v>9</v>
      </c>
      <c r="AM4" s="18" t="s">
        <v>10</v>
      </c>
      <c r="AN4" s="18" t="s">
        <v>7</v>
      </c>
      <c r="AO4" s="18" t="s">
        <v>8</v>
      </c>
      <c r="AP4" s="18" t="s">
        <v>9</v>
      </c>
      <c r="AQ4" s="18" t="s">
        <v>10</v>
      </c>
      <c r="AR4" s="18" t="s">
        <v>7</v>
      </c>
      <c r="AS4" s="18" t="s">
        <v>8</v>
      </c>
      <c r="AT4" s="18" t="s">
        <v>9</v>
      </c>
      <c r="AU4" s="19" t="s">
        <v>10</v>
      </c>
      <c r="AV4" s="19" t="s">
        <v>7</v>
      </c>
      <c r="AW4" s="19" t="s">
        <v>8</v>
      </c>
      <c r="AX4" s="19" t="s">
        <v>9</v>
      </c>
      <c r="AY4" s="19" t="s">
        <v>10</v>
      </c>
      <c r="AZ4" s="19" t="s">
        <v>7</v>
      </c>
      <c r="BA4" s="19" t="s">
        <v>8</v>
      </c>
      <c r="BB4" s="19" t="s">
        <v>9</v>
      </c>
      <c r="BC4" s="19" t="s">
        <v>10</v>
      </c>
      <c r="BE4" s="20"/>
      <c r="BF4" s="17"/>
      <c r="BG4" s="18" t="str">
        <f t="shared" si="0"/>
        <v>I</v>
      </c>
      <c r="BH4" s="18" t="str">
        <f t="shared" si="0"/>
        <v>II</v>
      </c>
      <c r="BI4" s="18" t="str">
        <f t="shared" si="0"/>
        <v>III</v>
      </c>
      <c r="BJ4" s="18" t="str">
        <f t="shared" si="0"/>
        <v>IV</v>
      </c>
      <c r="BK4" s="18" t="str">
        <f t="shared" si="0"/>
        <v>I</v>
      </c>
      <c r="BL4" s="18" t="str">
        <f t="shared" si="0"/>
        <v>II</v>
      </c>
      <c r="BM4" s="18" t="str">
        <f t="shared" si="0"/>
        <v>III</v>
      </c>
      <c r="BN4" s="18" t="str">
        <f t="shared" si="0"/>
        <v>IV</v>
      </c>
      <c r="BO4" s="18" t="str">
        <f t="shared" si="0"/>
        <v>I</v>
      </c>
      <c r="BP4" s="18" t="str">
        <f t="shared" si="0"/>
        <v>II</v>
      </c>
      <c r="BQ4" s="18" t="str">
        <f t="shared" si="0"/>
        <v>III</v>
      </c>
      <c r="BR4" s="18" t="str">
        <f t="shared" si="0"/>
        <v>IV</v>
      </c>
      <c r="BS4" s="18" t="s">
        <v>7</v>
      </c>
      <c r="BT4" s="18" t="s">
        <v>8</v>
      </c>
      <c r="BU4" s="18" t="s">
        <v>9</v>
      </c>
      <c r="BV4" s="18" t="s">
        <v>10</v>
      </c>
      <c r="BW4" s="18" t="s">
        <v>7</v>
      </c>
      <c r="BX4" s="18" t="s">
        <v>8</v>
      </c>
      <c r="BY4" s="18" t="s">
        <v>9</v>
      </c>
      <c r="BZ4" s="18" t="s">
        <v>10</v>
      </c>
      <c r="CA4" s="18" t="s">
        <v>7</v>
      </c>
      <c r="CB4" s="18" t="s">
        <v>8</v>
      </c>
      <c r="CC4" s="18" t="s">
        <v>9</v>
      </c>
      <c r="CD4" s="18" t="s">
        <v>10</v>
      </c>
      <c r="CE4" s="18" t="s">
        <v>7</v>
      </c>
      <c r="CF4" s="18" t="s">
        <v>8</v>
      </c>
      <c r="CG4" s="18" t="s">
        <v>9</v>
      </c>
      <c r="CH4" s="19" t="s">
        <v>10</v>
      </c>
      <c r="CI4" s="19" t="s">
        <v>7</v>
      </c>
      <c r="CJ4" s="19" t="s">
        <v>8</v>
      </c>
      <c r="CK4" s="19" t="s">
        <v>9</v>
      </c>
      <c r="CL4" s="19" t="s">
        <v>10</v>
      </c>
      <c r="CM4" s="21" t="s">
        <v>7</v>
      </c>
      <c r="CN4" s="21" t="s">
        <v>8</v>
      </c>
      <c r="CO4" s="21" t="s">
        <v>9</v>
      </c>
      <c r="CP4" s="21" t="s">
        <v>10</v>
      </c>
    </row>
    <row r="5" spans="1:94" ht="18.75" customHeight="1" x14ac:dyDescent="0.25">
      <c r="B5" s="22" t="s">
        <v>11</v>
      </c>
      <c r="C5" s="23" t="s">
        <v>12</v>
      </c>
      <c r="D5" s="24">
        <v>63.55</v>
      </c>
      <c r="E5" s="24">
        <v>92.11</v>
      </c>
      <c r="F5" s="24">
        <v>82.45</v>
      </c>
      <c r="G5" s="24">
        <v>73.42</v>
      </c>
      <c r="H5" s="24">
        <v>33.74</v>
      </c>
      <c r="I5" s="24">
        <v>70.47</v>
      </c>
      <c r="J5" s="24">
        <v>80.900000000000006</v>
      </c>
      <c r="K5" s="24">
        <v>76.09</v>
      </c>
      <c r="L5" s="24">
        <v>23.06</v>
      </c>
      <c r="M5" s="24">
        <v>90.03</v>
      </c>
      <c r="N5" s="24">
        <v>73.23</v>
      </c>
      <c r="O5" s="24">
        <v>72.59</v>
      </c>
      <c r="P5" s="24">
        <v>9.44</v>
      </c>
      <c r="Q5" s="24">
        <v>63.65</v>
      </c>
      <c r="R5" s="24">
        <v>59.233870656861463</v>
      </c>
      <c r="S5" s="24">
        <v>42.84</v>
      </c>
      <c r="T5" s="25">
        <v>26.74</v>
      </c>
      <c r="U5" s="25">
        <v>59.39</v>
      </c>
      <c r="V5" s="25">
        <v>54.5</v>
      </c>
      <c r="W5" s="25">
        <v>84.24</v>
      </c>
      <c r="X5" s="25">
        <v>51.93</v>
      </c>
      <c r="Y5" s="25">
        <v>95.593863453768208</v>
      </c>
      <c r="Z5" s="25">
        <v>71.062233354458499</v>
      </c>
      <c r="AA5" s="25">
        <v>84.305086529578446</v>
      </c>
      <c r="AB5" s="25">
        <v>71.899100985490222</v>
      </c>
      <c r="AC5" s="25">
        <v>90.157632464047765</v>
      </c>
      <c r="AD5" s="25">
        <v>69.788566207879413</v>
      </c>
      <c r="AE5" s="25">
        <v>76.955746636030568</v>
      </c>
      <c r="AF5" s="25">
        <v>68.195848996437121</v>
      </c>
      <c r="AG5" s="25">
        <v>61.017226367397079</v>
      </c>
      <c r="AH5" s="25">
        <v>65.817990500994526</v>
      </c>
      <c r="AI5" s="25">
        <v>64.951600233305513</v>
      </c>
      <c r="AJ5" s="25">
        <v>16.722381857789976</v>
      </c>
      <c r="AK5" s="25">
        <v>-19.46796137154508</v>
      </c>
      <c r="AL5" s="25">
        <v>68.054325024982077</v>
      </c>
      <c r="AM5" s="25">
        <v>25.579222986345464</v>
      </c>
      <c r="AN5" s="25">
        <v>19.729394754907208</v>
      </c>
      <c r="AO5" s="25">
        <v>44.972924318226092</v>
      </c>
      <c r="AP5" s="25">
        <v>18.063610438691448</v>
      </c>
      <c r="AQ5" s="25">
        <v>79.95594421433691</v>
      </c>
      <c r="AR5" s="25">
        <v>65.311532724806455</v>
      </c>
      <c r="AS5" s="25">
        <v>91.997752684064309</v>
      </c>
      <c r="AT5" s="26">
        <v>70.297270475404517</v>
      </c>
      <c r="AU5" s="26">
        <v>60.826630223558176</v>
      </c>
      <c r="AV5" s="26">
        <v>42.08498577718423</v>
      </c>
      <c r="AW5" s="26">
        <v>89.493959989088339</v>
      </c>
      <c r="AX5" s="26">
        <v>75.331580062035997</v>
      </c>
      <c r="AY5" s="26">
        <v>93.549322108001235</v>
      </c>
      <c r="AZ5" s="27">
        <v>68.173849772929472</v>
      </c>
      <c r="BA5" s="26">
        <v>87.619552472423294</v>
      </c>
      <c r="BB5" s="26">
        <v>72.494184647916086</v>
      </c>
      <c r="BC5" s="26">
        <v>91.697975534696084</v>
      </c>
      <c r="BD5" s="28"/>
      <c r="BE5" s="22" t="s">
        <v>13</v>
      </c>
      <c r="BF5" s="29" t="s">
        <v>14</v>
      </c>
      <c r="BG5" s="25">
        <f t="shared" si="0"/>
        <v>26.74</v>
      </c>
      <c r="BH5" s="25">
        <f t="shared" si="0"/>
        <v>59.39</v>
      </c>
      <c r="BI5" s="25">
        <f t="shared" si="0"/>
        <v>54.5</v>
      </c>
      <c r="BJ5" s="25">
        <f t="shared" si="0"/>
        <v>84.24</v>
      </c>
      <c r="BK5" s="25">
        <f t="shared" si="0"/>
        <v>51.93</v>
      </c>
      <c r="BL5" s="25">
        <f t="shared" si="0"/>
        <v>95.593863453768208</v>
      </c>
      <c r="BM5" s="25">
        <f t="shared" si="0"/>
        <v>71.062233354458499</v>
      </c>
      <c r="BN5" s="25">
        <f t="shared" si="0"/>
        <v>84.305086529578446</v>
      </c>
      <c r="BO5" s="25">
        <f t="shared" si="0"/>
        <v>71.899100985490222</v>
      </c>
      <c r="BP5" s="25">
        <f t="shared" si="0"/>
        <v>90.157632464047765</v>
      </c>
      <c r="BQ5" s="25">
        <f t="shared" si="0"/>
        <v>69.788566207879413</v>
      </c>
      <c r="BR5" s="25">
        <f t="shared" si="0"/>
        <v>76.955746636030568</v>
      </c>
      <c r="BS5" s="25">
        <f t="shared" si="0"/>
        <v>68.195848996437121</v>
      </c>
      <c r="BT5" s="25">
        <f t="shared" si="0"/>
        <v>61.017226367397079</v>
      </c>
      <c r="BU5" s="25">
        <f t="shared" si="0"/>
        <v>65.817990500994526</v>
      </c>
      <c r="BV5" s="25">
        <f t="shared" si="0"/>
        <v>64.951600233305513</v>
      </c>
      <c r="BW5" s="25">
        <f t="shared" ref="BW5:CG37" si="1">AJ5</f>
        <v>16.722381857789976</v>
      </c>
      <c r="BX5" s="25">
        <f t="shared" si="1"/>
        <v>-19.46796137154508</v>
      </c>
      <c r="BY5" s="25">
        <f t="shared" si="1"/>
        <v>68.054325024982077</v>
      </c>
      <c r="BZ5" s="25">
        <f t="shared" si="1"/>
        <v>25.579222986345464</v>
      </c>
      <c r="CA5" s="25">
        <f t="shared" si="1"/>
        <v>19.729394754907208</v>
      </c>
      <c r="CB5" s="25">
        <f t="shared" si="1"/>
        <v>44.972924318226092</v>
      </c>
      <c r="CC5" s="25">
        <f t="shared" si="1"/>
        <v>18.063610438691448</v>
      </c>
      <c r="CD5" s="25">
        <f t="shared" si="1"/>
        <v>79.95594421433691</v>
      </c>
      <c r="CE5" s="25">
        <f t="shared" si="1"/>
        <v>65.311532724806455</v>
      </c>
      <c r="CF5" s="25">
        <f t="shared" si="1"/>
        <v>91.997752684064309</v>
      </c>
      <c r="CG5" s="25">
        <f t="shared" si="1"/>
        <v>70.297270475404517</v>
      </c>
      <c r="CH5" s="25">
        <v>60.826630223558176</v>
      </c>
      <c r="CI5" s="25">
        <v>42.08498577718423</v>
      </c>
      <c r="CJ5" s="25">
        <v>89.493959989088339</v>
      </c>
      <c r="CK5" s="25">
        <f>AX5</f>
        <v>75.331580062035997</v>
      </c>
      <c r="CL5" s="25">
        <f>AY5</f>
        <v>93.549322108001235</v>
      </c>
      <c r="CM5" s="25">
        <f>AZ5</f>
        <v>68.173849772929472</v>
      </c>
      <c r="CN5" s="25">
        <f>BA5</f>
        <v>87.619552472423294</v>
      </c>
      <c r="CO5" s="25">
        <f>BB5</f>
        <v>72.494184647916086</v>
      </c>
      <c r="CP5" s="25">
        <f>BC5</f>
        <v>91.697975534696084</v>
      </c>
    </row>
    <row r="6" spans="1:94" ht="18.75" customHeight="1" x14ac:dyDescent="0.25">
      <c r="B6" s="22"/>
      <c r="C6" s="23" t="s">
        <v>15</v>
      </c>
      <c r="D6" s="24">
        <v>73.98</v>
      </c>
      <c r="E6" s="24">
        <v>88.38</v>
      </c>
      <c r="F6" s="24">
        <v>78.09</v>
      </c>
      <c r="G6" s="24">
        <v>83.75</v>
      </c>
      <c r="H6" s="24">
        <v>53.49</v>
      </c>
      <c r="I6" s="24">
        <v>82.02</v>
      </c>
      <c r="J6" s="24">
        <v>58.53</v>
      </c>
      <c r="K6" s="24">
        <v>45.69</v>
      </c>
      <c r="L6" s="24">
        <v>26.78</v>
      </c>
      <c r="M6" s="24">
        <v>70.36</v>
      </c>
      <c r="N6" s="24">
        <v>33.92</v>
      </c>
      <c r="O6" s="24">
        <v>47.47</v>
      </c>
      <c r="P6" s="24">
        <v>41.61</v>
      </c>
      <c r="Q6" s="24">
        <v>32.42</v>
      </c>
      <c r="R6" s="24">
        <v>37.668135594280983</v>
      </c>
      <c r="S6" s="24">
        <v>35.82</v>
      </c>
      <c r="T6" s="25">
        <v>45.44</v>
      </c>
      <c r="U6" s="25">
        <v>55.32</v>
      </c>
      <c r="V6" s="25">
        <v>67.959999999999994</v>
      </c>
      <c r="W6" s="25">
        <v>69.900000000000006</v>
      </c>
      <c r="X6" s="25">
        <v>65.91</v>
      </c>
      <c r="Y6" s="25">
        <v>40.814951430969629</v>
      </c>
      <c r="Z6" s="25">
        <v>69.778177515826044</v>
      </c>
      <c r="AA6" s="25">
        <v>84.200941811935195</v>
      </c>
      <c r="AB6" s="25">
        <v>73.541277725583782</v>
      </c>
      <c r="AC6" s="25">
        <v>73.75805956315078</v>
      </c>
      <c r="AD6" s="25">
        <v>68.87010157606754</v>
      </c>
      <c r="AE6" s="25">
        <v>83.1486711489502</v>
      </c>
      <c r="AF6" s="25">
        <v>74.701238291801545</v>
      </c>
      <c r="AG6" s="25">
        <v>77.26619510918178</v>
      </c>
      <c r="AH6" s="25">
        <v>63.207165368195326</v>
      </c>
      <c r="AI6" s="25">
        <v>70.321586907637879</v>
      </c>
      <c r="AJ6" s="25">
        <v>15.099418032527145</v>
      </c>
      <c r="AK6" s="25">
        <v>-75.097635775301228</v>
      </c>
      <c r="AL6" s="25">
        <v>28.573071242652897</v>
      </c>
      <c r="AM6" s="25">
        <v>-10.609311237931722</v>
      </c>
      <c r="AN6" s="25">
        <v>5.380074078184399</v>
      </c>
      <c r="AO6" s="25">
        <v>13.260223780799304</v>
      </c>
      <c r="AP6" s="25">
        <v>34.385091656593289</v>
      </c>
      <c r="AQ6" s="25">
        <v>68.07398919451721</v>
      </c>
      <c r="AR6" s="25">
        <v>31.28932263568629</v>
      </c>
      <c r="AS6" s="25">
        <v>89.838234940058172</v>
      </c>
      <c r="AT6" s="26">
        <v>81.395750444845845</v>
      </c>
      <c r="AU6" s="26">
        <v>63.7</v>
      </c>
      <c r="AV6" s="26">
        <v>54.703116691536771</v>
      </c>
      <c r="AW6" s="26">
        <v>54.44</v>
      </c>
      <c r="AX6" s="26">
        <v>83.399986341455104</v>
      </c>
      <c r="AY6" s="26">
        <v>85.03731159850561</v>
      </c>
      <c r="AZ6" s="27">
        <v>21.878848053725314</v>
      </c>
      <c r="BA6" s="26">
        <v>88.478920282589883</v>
      </c>
      <c r="BB6" s="26">
        <v>77.132402604510546</v>
      </c>
      <c r="BC6" s="26">
        <v>88.541054547785109</v>
      </c>
      <c r="BD6" s="28"/>
      <c r="BE6" s="22"/>
      <c r="BF6" s="29" t="s">
        <v>16</v>
      </c>
      <c r="BG6" s="25">
        <f t="shared" si="0"/>
        <v>45.44</v>
      </c>
      <c r="BH6" s="25">
        <f t="shared" si="0"/>
        <v>55.32</v>
      </c>
      <c r="BI6" s="25">
        <f t="shared" si="0"/>
        <v>67.959999999999994</v>
      </c>
      <c r="BJ6" s="25">
        <f t="shared" si="0"/>
        <v>69.900000000000006</v>
      </c>
      <c r="BK6" s="25">
        <f t="shared" si="0"/>
        <v>65.91</v>
      </c>
      <c r="BL6" s="25">
        <f t="shared" si="0"/>
        <v>40.814951430969629</v>
      </c>
      <c r="BM6" s="25">
        <f t="shared" si="0"/>
        <v>69.778177515826044</v>
      </c>
      <c r="BN6" s="25">
        <f t="shared" si="0"/>
        <v>84.200941811935195</v>
      </c>
      <c r="BO6" s="25">
        <f t="shared" si="0"/>
        <v>73.541277725583782</v>
      </c>
      <c r="BP6" s="25">
        <f t="shared" si="0"/>
        <v>73.75805956315078</v>
      </c>
      <c r="BQ6" s="25">
        <f t="shared" si="0"/>
        <v>68.87010157606754</v>
      </c>
      <c r="BR6" s="25">
        <f t="shared" si="0"/>
        <v>83.1486711489502</v>
      </c>
      <c r="BS6" s="25">
        <f t="shared" si="0"/>
        <v>74.701238291801545</v>
      </c>
      <c r="BT6" s="25">
        <f t="shared" si="0"/>
        <v>77.26619510918178</v>
      </c>
      <c r="BU6" s="25">
        <f t="shared" si="0"/>
        <v>63.207165368195326</v>
      </c>
      <c r="BV6" s="25">
        <f t="shared" si="0"/>
        <v>70.321586907637879</v>
      </c>
      <c r="BW6" s="25">
        <f t="shared" si="1"/>
        <v>15.099418032527145</v>
      </c>
      <c r="BX6" s="25">
        <f t="shared" si="1"/>
        <v>-75.097635775301228</v>
      </c>
      <c r="BY6" s="25">
        <f t="shared" si="1"/>
        <v>28.573071242652897</v>
      </c>
      <c r="BZ6" s="25">
        <f t="shared" si="1"/>
        <v>-10.609311237931722</v>
      </c>
      <c r="CA6" s="25">
        <f t="shared" si="1"/>
        <v>5.380074078184399</v>
      </c>
      <c r="CB6" s="25">
        <f t="shared" si="1"/>
        <v>13.260223780799304</v>
      </c>
      <c r="CC6" s="25">
        <f t="shared" si="1"/>
        <v>34.385091656593289</v>
      </c>
      <c r="CD6" s="25">
        <f t="shared" si="1"/>
        <v>68.07398919451721</v>
      </c>
      <c r="CE6" s="25">
        <f t="shared" si="1"/>
        <v>31.28932263568629</v>
      </c>
      <c r="CF6" s="25">
        <f t="shared" si="1"/>
        <v>89.838234940058172</v>
      </c>
      <c r="CG6" s="25">
        <f t="shared" si="1"/>
        <v>81.395750444845845</v>
      </c>
      <c r="CH6" s="25">
        <v>63.7</v>
      </c>
      <c r="CI6" s="25">
        <v>54.703116691536771</v>
      </c>
      <c r="CJ6" s="25">
        <v>54.44</v>
      </c>
      <c r="CK6" s="25">
        <f t="shared" ref="CK6:CP37" si="2">AX6</f>
        <v>83.399986341455104</v>
      </c>
      <c r="CL6" s="25">
        <f t="shared" si="2"/>
        <v>85.03731159850561</v>
      </c>
      <c r="CM6" s="25">
        <f t="shared" si="2"/>
        <v>21.878848053725314</v>
      </c>
      <c r="CN6" s="25">
        <f t="shared" si="2"/>
        <v>88.478920282589883</v>
      </c>
      <c r="CO6" s="25">
        <f t="shared" si="2"/>
        <v>77.132402604510546</v>
      </c>
      <c r="CP6" s="25">
        <f t="shared" si="2"/>
        <v>88.541054547785109</v>
      </c>
    </row>
    <row r="7" spans="1:94" ht="18.75" customHeight="1" x14ac:dyDescent="0.25">
      <c r="B7" s="22"/>
      <c r="C7" s="23" t="s">
        <v>17</v>
      </c>
      <c r="D7" s="24">
        <v>19.23</v>
      </c>
      <c r="E7" s="24">
        <v>43.61</v>
      </c>
      <c r="F7" s="24">
        <v>19.100000000000001</v>
      </c>
      <c r="G7" s="24">
        <v>49.52</v>
      </c>
      <c r="H7" s="24">
        <v>6.85</v>
      </c>
      <c r="I7" s="24">
        <v>31.76</v>
      </c>
      <c r="J7" s="24">
        <v>24.98</v>
      </c>
      <c r="K7" s="24">
        <v>14.64</v>
      </c>
      <c r="L7" s="24">
        <v>-4.28</v>
      </c>
      <c r="M7" s="24">
        <v>10.79</v>
      </c>
      <c r="N7" s="24">
        <v>10.24</v>
      </c>
      <c r="O7" s="24">
        <v>3.82</v>
      </c>
      <c r="P7" s="24">
        <v>-4.28</v>
      </c>
      <c r="Q7" s="24">
        <v>75.37</v>
      </c>
      <c r="R7" s="24">
        <v>28.915386969427068</v>
      </c>
      <c r="S7" s="24">
        <v>45.67</v>
      </c>
      <c r="T7" s="30">
        <v>11.76</v>
      </c>
      <c r="U7" s="30">
        <v>36.14</v>
      </c>
      <c r="V7" s="30">
        <v>26.78</v>
      </c>
      <c r="W7" s="30">
        <v>72.83</v>
      </c>
      <c r="X7" s="30">
        <v>40.54</v>
      </c>
      <c r="Y7" s="30">
        <v>65.7472926308468</v>
      </c>
      <c r="Z7" s="30">
        <v>20.487076728571424</v>
      </c>
      <c r="AA7" s="30">
        <v>34.961082484398858</v>
      </c>
      <c r="AB7" s="30">
        <v>16.550690315042075</v>
      </c>
      <c r="AC7" s="30">
        <v>36.573826521968691</v>
      </c>
      <c r="AD7" s="30">
        <v>26.771905617252884</v>
      </c>
      <c r="AE7" s="30">
        <v>27.970599787001838</v>
      </c>
      <c r="AF7" s="30">
        <v>30.421268642866611</v>
      </c>
      <c r="AG7" s="30">
        <v>54.251042251908174</v>
      </c>
      <c r="AH7" s="30">
        <v>45.94655793056809</v>
      </c>
      <c r="AI7" s="30">
        <v>75.777946756911945</v>
      </c>
      <c r="AJ7" s="30">
        <v>-7.5602089682077249</v>
      </c>
      <c r="AK7" s="30">
        <v>-68.558093049922022</v>
      </c>
      <c r="AL7" s="30">
        <v>42.652176354838758</v>
      </c>
      <c r="AM7" s="30">
        <v>0.87344227243258543</v>
      </c>
      <c r="AN7" s="30">
        <v>56.081474328785639</v>
      </c>
      <c r="AO7" s="30">
        <v>31.274549735421264</v>
      </c>
      <c r="AP7" s="30">
        <v>49.802330483616295</v>
      </c>
      <c r="AQ7" s="30">
        <v>84.116403389086642</v>
      </c>
      <c r="AR7" s="30">
        <v>46.846350819953102</v>
      </c>
      <c r="AS7" s="31">
        <v>74</v>
      </c>
      <c r="AT7" s="31">
        <v>76.502014072215943</v>
      </c>
      <c r="AU7" s="31">
        <v>85</v>
      </c>
      <c r="AV7" s="31">
        <v>54.55032199381683</v>
      </c>
      <c r="AW7" s="31">
        <v>85.3</v>
      </c>
      <c r="AX7" s="31">
        <v>91.183221772019294</v>
      </c>
      <c r="AY7" s="31">
        <v>79.345459824952741</v>
      </c>
      <c r="AZ7" s="32">
        <v>72.866341099273242</v>
      </c>
      <c r="BA7" s="31">
        <v>60.765082307854769</v>
      </c>
      <c r="BB7" s="31">
        <v>84.328757455028111</v>
      </c>
      <c r="BC7" s="31">
        <v>62.914173240782176</v>
      </c>
      <c r="BD7" s="28"/>
      <c r="BE7" s="22"/>
      <c r="BF7" s="29" t="s">
        <v>18</v>
      </c>
      <c r="BG7" s="30">
        <f t="shared" si="0"/>
        <v>11.76</v>
      </c>
      <c r="BH7" s="30">
        <f t="shared" si="0"/>
        <v>36.14</v>
      </c>
      <c r="BI7" s="30">
        <f t="shared" si="0"/>
        <v>26.78</v>
      </c>
      <c r="BJ7" s="30">
        <f t="shared" si="0"/>
        <v>72.83</v>
      </c>
      <c r="BK7" s="30">
        <f t="shared" si="0"/>
        <v>40.54</v>
      </c>
      <c r="BL7" s="30">
        <f t="shared" si="0"/>
        <v>65.7472926308468</v>
      </c>
      <c r="BM7" s="30">
        <f t="shared" si="0"/>
        <v>20.487076728571424</v>
      </c>
      <c r="BN7" s="30">
        <f t="shared" si="0"/>
        <v>34.961082484398858</v>
      </c>
      <c r="BO7" s="30">
        <f t="shared" si="0"/>
        <v>16.550690315042075</v>
      </c>
      <c r="BP7" s="30">
        <f t="shared" si="0"/>
        <v>36.573826521968691</v>
      </c>
      <c r="BQ7" s="30">
        <f t="shared" si="0"/>
        <v>26.771905617252884</v>
      </c>
      <c r="BR7" s="30">
        <f t="shared" si="0"/>
        <v>27.970599787001838</v>
      </c>
      <c r="BS7" s="30">
        <f t="shared" si="0"/>
        <v>30.421268642866611</v>
      </c>
      <c r="BT7" s="30">
        <f t="shared" si="0"/>
        <v>54.251042251908174</v>
      </c>
      <c r="BU7" s="30">
        <f t="shared" si="0"/>
        <v>45.94655793056809</v>
      </c>
      <c r="BV7" s="30">
        <f t="shared" si="0"/>
        <v>75.777946756911945</v>
      </c>
      <c r="BW7" s="30">
        <f t="shared" si="1"/>
        <v>-7.5602089682077249</v>
      </c>
      <c r="BX7" s="30">
        <f t="shared" si="1"/>
        <v>-68.558093049922022</v>
      </c>
      <c r="BY7" s="30">
        <f t="shared" si="1"/>
        <v>42.652176354838758</v>
      </c>
      <c r="BZ7" s="30">
        <f t="shared" si="1"/>
        <v>0.87344227243258543</v>
      </c>
      <c r="CA7" s="30">
        <f t="shared" si="1"/>
        <v>56.081474328785639</v>
      </c>
      <c r="CB7" s="30">
        <f t="shared" si="1"/>
        <v>31.274549735421264</v>
      </c>
      <c r="CC7" s="30">
        <f t="shared" si="1"/>
        <v>49.802330483616295</v>
      </c>
      <c r="CD7" s="30">
        <f t="shared" si="1"/>
        <v>84.116403389086642</v>
      </c>
      <c r="CE7" s="30">
        <f t="shared" si="1"/>
        <v>46.846350819953102</v>
      </c>
      <c r="CF7" s="30">
        <f t="shared" si="1"/>
        <v>74</v>
      </c>
      <c r="CG7" s="30">
        <f t="shared" si="1"/>
        <v>76.502014072215943</v>
      </c>
      <c r="CH7" s="30">
        <v>85</v>
      </c>
      <c r="CI7" s="30">
        <v>54.55032199381683</v>
      </c>
      <c r="CJ7" s="30">
        <v>85.3</v>
      </c>
      <c r="CK7" s="30">
        <f t="shared" si="2"/>
        <v>91.183221772019294</v>
      </c>
      <c r="CL7" s="30">
        <f t="shared" si="2"/>
        <v>79.345459824952741</v>
      </c>
      <c r="CM7" s="30">
        <f t="shared" si="2"/>
        <v>72.866341099273242</v>
      </c>
      <c r="CN7" s="30">
        <f t="shared" si="2"/>
        <v>60.765082307854769</v>
      </c>
      <c r="CO7" s="30">
        <f t="shared" si="2"/>
        <v>84.328757455028111</v>
      </c>
      <c r="CP7" s="30">
        <f t="shared" si="2"/>
        <v>62.914173240782176</v>
      </c>
    </row>
    <row r="8" spans="1:94" ht="18.75" customHeight="1" x14ac:dyDescent="0.25">
      <c r="B8" s="33" t="s">
        <v>17</v>
      </c>
      <c r="C8" s="34" t="s">
        <v>19</v>
      </c>
      <c r="D8" s="35">
        <v>14.8</v>
      </c>
      <c r="E8" s="35">
        <v>51.99</v>
      </c>
      <c r="F8" s="35">
        <v>5.29</v>
      </c>
      <c r="G8" s="35">
        <v>25.15</v>
      </c>
      <c r="H8" s="35">
        <v>24.09</v>
      </c>
      <c r="I8" s="35">
        <v>34.15</v>
      </c>
      <c r="J8" s="35">
        <v>14.11</v>
      </c>
      <c r="K8" s="35">
        <v>-14.4</v>
      </c>
      <c r="L8" s="35">
        <v>-17.86</v>
      </c>
      <c r="M8" s="35">
        <v>14.45</v>
      </c>
      <c r="N8" s="35">
        <v>5.17</v>
      </c>
      <c r="O8" s="35">
        <v>-4.33</v>
      </c>
      <c r="P8" s="35">
        <v>13.31</v>
      </c>
      <c r="Q8" s="35">
        <v>55.67</v>
      </c>
      <c r="R8" s="35">
        <v>8.9600000000000009</v>
      </c>
      <c r="S8" s="35">
        <v>36.590000000000003</v>
      </c>
      <c r="T8" s="35">
        <v>14.77</v>
      </c>
      <c r="U8" s="35">
        <v>46.32</v>
      </c>
      <c r="V8" s="35">
        <v>34.17</v>
      </c>
      <c r="W8" s="35">
        <v>79.63</v>
      </c>
      <c r="X8" s="35">
        <v>49.1</v>
      </c>
      <c r="Y8" s="35">
        <v>70.652622728571686</v>
      </c>
      <c r="Z8" s="35">
        <v>21.511275737069479</v>
      </c>
      <c r="AA8" s="35">
        <v>60.341872491723137</v>
      </c>
      <c r="AB8" s="35">
        <v>31.063717335792123</v>
      </c>
      <c r="AC8" s="35">
        <v>42.882875839151033</v>
      </c>
      <c r="AD8" s="35">
        <v>66.685955072235998</v>
      </c>
      <c r="AE8" s="35">
        <v>54.072301759809584</v>
      </c>
      <c r="AF8" s="35">
        <v>30.215625248197803</v>
      </c>
      <c r="AG8" s="35">
        <v>29.252365117931117</v>
      </c>
      <c r="AH8" s="35">
        <v>24.285779019032827</v>
      </c>
      <c r="AI8" s="35">
        <v>52.133410495240348</v>
      </c>
      <c r="AJ8" s="35">
        <v>3.3220401826594075</v>
      </c>
      <c r="AK8" s="35">
        <v>-38.65546435724449</v>
      </c>
      <c r="AL8" s="35">
        <v>64.712391805377962</v>
      </c>
      <c r="AM8" s="35">
        <v>48.937158986131365</v>
      </c>
      <c r="AN8" s="35">
        <v>57.062146114612801</v>
      </c>
      <c r="AO8" s="35">
        <v>58.086169446091439</v>
      </c>
      <c r="AP8" s="35">
        <v>45.556311824963416</v>
      </c>
      <c r="AQ8" s="35">
        <v>58.699914736767397</v>
      </c>
      <c r="AR8" s="35">
        <v>28.904807526163623</v>
      </c>
      <c r="AS8" s="35">
        <v>68.240447501519</v>
      </c>
      <c r="AT8" s="35">
        <v>69.211800318308448</v>
      </c>
      <c r="AU8" s="35">
        <v>77.857131059464422</v>
      </c>
      <c r="AV8" s="35">
        <v>52.576296597155938</v>
      </c>
      <c r="AW8" s="35">
        <v>83.83</v>
      </c>
      <c r="AX8" s="35">
        <v>75.976392000077425</v>
      </c>
      <c r="AY8" s="35">
        <v>71.780004295447554</v>
      </c>
      <c r="AZ8" s="36">
        <v>70.567933553547618</v>
      </c>
      <c r="BA8" s="35">
        <v>56.210732812490129</v>
      </c>
      <c r="BB8" s="35">
        <v>75.865562336387995</v>
      </c>
      <c r="BC8" s="35">
        <v>53.891502815509909</v>
      </c>
      <c r="BD8" s="28"/>
      <c r="BE8" s="33" t="s">
        <v>18</v>
      </c>
      <c r="BF8" s="34" t="s">
        <v>20</v>
      </c>
      <c r="BG8" s="35">
        <f t="shared" si="0"/>
        <v>14.77</v>
      </c>
      <c r="BH8" s="35">
        <f t="shared" si="0"/>
        <v>46.32</v>
      </c>
      <c r="BI8" s="35">
        <f t="shared" si="0"/>
        <v>34.17</v>
      </c>
      <c r="BJ8" s="35">
        <f t="shared" si="0"/>
        <v>79.63</v>
      </c>
      <c r="BK8" s="35">
        <f t="shared" si="0"/>
        <v>49.1</v>
      </c>
      <c r="BL8" s="35">
        <f t="shared" si="0"/>
        <v>70.652622728571686</v>
      </c>
      <c r="BM8" s="35">
        <f t="shared" si="0"/>
        <v>21.511275737069479</v>
      </c>
      <c r="BN8" s="35">
        <f t="shared" si="0"/>
        <v>60.341872491723137</v>
      </c>
      <c r="BO8" s="35">
        <f t="shared" si="0"/>
        <v>31.063717335792123</v>
      </c>
      <c r="BP8" s="35">
        <f t="shared" si="0"/>
        <v>42.882875839151033</v>
      </c>
      <c r="BQ8" s="35">
        <f t="shared" si="0"/>
        <v>66.685955072235998</v>
      </c>
      <c r="BR8" s="35">
        <f t="shared" si="0"/>
        <v>54.072301759809584</v>
      </c>
      <c r="BS8" s="35">
        <f t="shared" si="0"/>
        <v>30.215625248197803</v>
      </c>
      <c r="BT8" s="35">
        <f t="shared" si="0"/>
        <v>29.252365117931117</v>
      </c>
      <c r="BU8" s="35">
        <f t="shared" si="0"/>
        <v>24.285779019032827</v>
      </c>
      <c r="BV8" s="35">
        <f t="shared" si="0"/>
        <v>52.133410495240348</v>
      </c>
      <c r="BW8" s="35">
        <f t="shared" si="1"/>
        <v>3.3220401826594075</v>
      </c>
      <c r="BX8" s="35">
        <f t="shared" si="1"/>
        <v>-38.65546435724449</v>
      </c>
      <c r="BY8" s="35">
        <f t="shared" si="1"/>
        <v>64.712391805377962</v>
      </c>
      <c r="BZ8" s="35">
        <f t="shared" si="1"/>
        <v>48.937158986131365</v>
      </c>
      <c r="CA8" s="35">
        <f t="shared" si="1"/>
        <v>57.062146114612801</v>
      </c>
      <c r="CB8" s="35">
        <f t="shared" si="1"/>
        <v>58.086169446091439</v>
      </c>
      <c r="CC8" s="35">
        <f t="shared" si="1"/>
        <v>45.556311824963416</v>
      </c>
      <c r="CD8" s="35">
        <f t="shared" si="1"/>
        <v>58.699914736767397</v>
      </c>
      <c r="CE8" s="35">
        <f t="shared" si="1"/>
        <v>28.904807526163623</v>
      </c>
      <c r="CF8" s="35">
        <f t="shared" si="1"/>
        <v>68.240447501519</v>
      </c>
      <c r="CG8" s="35">
        <f t="shared" si="1"/>
        <v>69.211800318308448</v>
      </c>
      <c r="CH8" s="35">
        <v>77.857131059464422</v>
      </c>
      <c r="CI8" s="35">
        <v>52.576296597155938</v>
      </c>
      <c r="CJ8" s="35">
        <v>83.83</v>
      </c>
      <c r="CK8" s="35">
        <f t="shared" si="2"/>
        <v>75.976392000077425</v>
      </c>
      <c r="CL8" s="35">
        <f t="shared" si="2"/>
        <v>71.780004295447554</v>
      </c>
      <c r="CM8" s="35">
        <f t="shared" si="2"/>
        <v>70.567933553547618</v>
      </c>
      <c r="CN8" s="35">
        <f t="shared" si="2"/>
        <v>56.210732812490129</v>
      </c>
      <c r="CO8" s="35">
        <f t="shared" si="2"/>
        <v>75.865562336387995</v>
      </c>
      <c r="CP8" s="35">
        <f t="shared" si="2"/>
        <v>53.891502815509909</v>
      </c>
    </row>
    <row r="9" spans="1:94" ht="18.75" customHeight="1" x14ac:dyDescent="0.25">
      <c r="B9" s="37"/>
      <c r="C9" s="38" t="s">
        <v>21</v>
      </c>
      <c r="D9" s="39">
        <v>2.5</v>
      </c>
      <c r="E9" s="39">
        <v>5.03</v>
      </c>
      <c r="F9" s="39">
        <v>42.08</v>
      </c>
      <c r="G9" s="39">
        <v>43.05</v>
      </c>
      <c r="H9" s="39">
        <v>0.01</v>
      </c>
      <c r="I9" s="39">
        <v>14.13</v>
      </c>
      <c r="J9" s="39">
        <v>0.51</v>
      </c>
      <c r="K9" s="39">
        <v>7.13</v>
      </c>
      <c r="L9" s="39">
        <v>-27.12</v>
      </c>
      <c r="M9" s="39">
        <v>-39.799999999999997</v>
      </c>
      <c r="N9" s="39">
        <v>0.53</v>
      </c>
      <c r="O9" s="39">
        <v>-1.67</v>
      </c>
      <c r="P9" s="39">
        <v>-3.19</v>
      </c>
      <c r="Q9" s="39">
        <v>-9.0399999999999991</v>
      </c>
      <c r="R9" s="39">
        <v>-11.87</v>
      </c>
      <c r="S9" s="39">
        <v>-30.42</v>
      </c>
      <c r="T9" s="39">
        <v>17.62</v>
      </c>
      <c r="U9" s="39">
        <v>5.25</v>
      </c>
      <c r="V9" s="39">
        <v>-6.26</v>
      </c>
      <c r="W9" s="39">
        <v>39.07</v>
      </c>
      <c r="X9" s="39">
        <v>18.64</v>
      </c>
      <c r="Y9" s="39">
        <v>0.25634860843081542</v>
      </c>
      <c r="Z9" s="39">
        <v>7.9955496274691011</v>
      </c>
      <c r="AA9" s="39">
        <v>37.685468037984258</v>
      </c>
      <c r="AB9" s="39">
        <v>21.938445316025767</v>
      </c>
      <c r="AC9" s="39">
        <v>40.255065109041702</v>
      </c>
      <c r="AD9" s="39">
        <v>20.902766283985542</v>
      </c>
      <c r="AE9" s="39">
        <v>6.3793706024182857</v>
      </c>
      <c r="AF9" s="39">
        <v>18.902514674121662</v>
      </c>
      <c r="AG9" s="39">
        <v>-11.701821563127664</v>
      </c>
      <c r="AH9" s="39">
        <v>6.0186759203296205</v>
      </c>
      <c r="AI9" s="39">
        <v>24.407849548380906</v>
      </c>
      <c r="AJ9" s="39">
        <v>4.2402905429265054</v>
      </c>
      <c r="AK9" s="39">
        <v>-59.290561054877536</v>
      </c>
      <c r="AL9" s="39">
        <v>15.817293961737947</v>
      </c>
      <c r="AM9" s="39">
        <v>-25.200784214391742</v>
      </c>
      <c r="AN9" s="39">
        <v>-6.836814114509342</v>
      </c>
      <c r="AO9" s="39">
        <v>-2.5462417719810042</v>
      </c>
      <c r="AP9" s="39">
        <v>-35.584322574690837</v>
      </c>
      <c r="AQ9" s="39">
        <v>5.0755960674528406</v>
      </c>
      <c r="AR9" s="39">
        <v>-24.192588282335389</v>
      </c>
      <c r="AS9" s="39">
        <v>21.107081781084592</v>
      </c>
      <c r="AT9" s="39">
        <v>38.1</v>
      </c>
      <c r="AU9" s="39">
        <v>50.839752300520615</v>
      </c>
      <c r="AV9" s="39">
        <v>9.4434860038961865</v>
      </c>
      <c r="AW9" s="39">
        <v>25.53</v>
      </c>
      <c r="AX9" s="39">
        <v>16.169503579483685</v>
      </c>
      <c r="AY9" s="39">
        <v>30.548381552509181</v>
      </c>
      <c r="AZ9" s="40">
        <v>5.0046004583646688</v>
      </c>
      <c r="BA9" s="39">
        <v>27.048599622109627</v>
      </c>
      <c r="BB9" s="39">
        <v>25.937344710620224</v>
      </c>
      <c r="BC9" s="39">
        <v>24.187981267500742</v>
      </c>
      <c r="BD9" s="28"/>
      <c r="BE9" s="37"/>
      <c r="BF9" s="38" t="s">
        <v>22</v>
      </c>
      <c r="BG9" s="39">
        <f t="shared" si="0"/>
        <v>17.62</v>
      </c>
      <c r="BH9" s="39">
        <f t="shared" si="0"/>
        <v>5.25</v>
      </c>
      <c r="BI9" s="39">
        <f t="shared" si="0"/>
        <v>-6.26</v>
      </c>
      <c r="BJ9" s="39">
        <f t="shared" si="0"/>
        <v>39.07</v>
      </c>
      <c r="BK9" s="39">
        <f t="shared" si="0"/>
        <v>18.64</v>
      </c>
      <c r="BL9" s="39">
        <f t="shared" si="0"/>
        <v>0.25634860843081542</v>
      </c>
      <c r="BM9" s="39">
        <f t="shared" si="0"/>
        <v>7.9955496274691011</v>
      </c>
      <c r="BN9" s="39">
        <f t="shared" si="0"/>
        <v>37.685468037984258</v>
      </c>
      <c r="BO9" s="39">
        <f t="shared" si="0"/>
        <v>21.938445316025767</v>
      </c>
      <c r="BP9" s="39">
        <f t="shared" si="0"/>
        <v>40.255065109041702</v>
      </c>
      <c r="BQ9" s="39">
        <f t="shared" si="0"/>
        <v>20.902766283985542</v>
      </c>
      <c r="BR9" s="39">
        <f t="shared" si="0"/>
        <v>6.3793706024182857</v>
      </c>
      <c r="BS9" s="39">
        <f t="shared" si="0"/>
        <v>18.902514674121662</v>
      </c>
      <c r="BT9" s="39">
        <f t="shared" si="0"/>
        <v>-11.701821563127664</v>
      </c>
      <c r="BU9" s="39">
        <f t="shared" si="0"/>
        <v>6.0186759203296205</v>
      </c>
      <c r="BV9" s="39">
        <f t="shared" si="0"/>
        <v>24.407849548380906</v>
      </c>
      <c r="BW9" s="39">
        <f t="shared" si="1"/>
        <v>4.2402905429265054</v>
      </c>
      <c r="BX9" s="39">
        <f t="shared" si="1"/>
        <v>-59.290561054877536</v>
      </c>
      <c r="BY9" s="39">
        <f t="shared" si="1"/>
        <v>15.817293961737947</v>
      </c>
      <c r="BZ9" s="39">
        <f t="shared" si="1"/>
        <v>-25.200784214391742</v>
      </c>
      <c r="CA9" s="39">
        <f t="shared" si="1"/>
        <v>-6.836814114509342</v>
      </c>
      <c r="CB9" s="39">
        <f t="shared" si="1"/>
        <v>-2.5462417719810042</v>
      </c>
      <c r="CC9" s="39">
        <f t="shared" si="1"/>
        <v>-35.584322574690837</v>
      </c>
      <c r="CD9" s="39">
        <f t="shared" si="1"/>
        <v>5.0755960674528406</v>
      </c>
      <c r="CE9" s="39">
        <f t="shared" si="1"/>
        <v>-24.192588282335389</v>
      </c>
      <c r="CF9" s="39">
        <f t="shared" si="1"/>
        <v>21.107081781084592</v>
      </c>
      <c r="CG9" s="39">
        <f t="shared" si="1"/>
        <v>38.1</v>
      </c>
      <c r="CH9" s="39">
        <v>50.839752300520615</v>
      </c>
      <c r="CI9" s="39">
        <v>9.4434860038961865</v>
      </c>
      <c r="CJ9" s="39">
        <v>25.53</v>
      </c>
      <c r="CK9" s="39">
        <f t="shared" si="2"/>
        <v>16.169503579483685</v>
      </c>
      <c r="CL9" s="39">
        <f t="shared" si="2"/>
        <v>30.548381552509181</v>
      </c>
      <c r="CM9" s="39">
        <f t="shared" si="2"/>
        <v>5.0046004583646688</v>
      </c>
      <c r="CN9" s="39">
        <f t="shared" si="2"/>
        <v>27.048599622109627</v>
      </c>
      <c r="CO9" s="39">
        <f t="shared" si="2"/>
        <v>25.937344710620224</v>
      </c>
      <c r="CP9" s="39">
        <f t="shared" si="2"/>
        <v>24.187981267500742</v>
      </c>
    </row>
    <row r="10" spans="1:94" ht="18.75" customHeight="1" x14ac:dyDescent="0.25">
      <c r="B10" s="37"/>
      <c r="C10" s="38" t="s">
        <v>23</v>
      </c>
      <c r="D10" s="39">
        <v>14.54</v>
      </c>
      <c r="E10" s="39">
        <v>24.64</v>
      </c>
      <c r="F10" s="39">
        <v>37.799999999999997</v>
      </c>
      <c r="G10" s="39">
        <v>39.659999999999997</v>
      </c>
      <c r="H10" s="39">
        <v>20.41</v>
      </c>
      <c r="I10" s="39">
        <v>62.07</v>
      </c>
      <c r="J10" s="39">
        <v>28.05</v>
      </c>
      <c r="K10" s="39">
        <v>36.32</v>
      </c>
      <c r="L10" s="39">
        <v>20.72</v>
      </c>
      <c r="M10" s="39">
        <v>23.26</v>
      </c>
      <c r="N10" s="39">
        <v>2.2599999999999998</v>
      </c>
      <c r="O10" s="39">
        <v>24.01</v>
      </c>
      <c r="P10" s="39">
        <v>27.63</v>
      </c>
      <c r="Q10" s="39">
        <v>56.82</v>
      </c>
      <c r="R10" s="39">
        <v>31.85</v>
      </c>
      <c r="S10" s="39">
        <v>35.75</v>
      </c>
      <c r="T10" s="39">
        <v>-31.93</v>
      </c>
      <c r="U10" s="39">
        <v>22.73</v>
      </c>
      <c r="V10" s="39">
        <v>23.51</v>
      </c>
      <c r="W10" s="39">
        <v>37.049999999999997</v>
      </c>
      <c r="X10" s="39">
        <v>10.18</v>
      </c>
      <c r="Y10" s="39">
        <v>9.0542668414456635</v>
      </c>
      <c r="Z10" s="39">
        <v>-7.0202889974093434</v>
      </c>
      <c r="AA10" s="39">
        <v>46.340450564644918</v>
      </c>
      <c r="AB10" s="39">
        <v>7.7350332434157814</v>
      </c>
      <c r="AC10" s="39">
        <v>47.244888640738615</v>
      </c>
      <c r="AD10" s="39">
        <v>45.356350647112428</v>
      </c>
      <c r="AE10" s="39">
        <v>73.604270725651418</v>
      </c>
      <c r="AF10" s="39">
        <v>21.30287377860272</v>
      </c>
      <c r="AG10" s="39">
        <v>39.326435144538237</v>
      </c>
      <c r="AH10" s="39">
        <v>52.669954657363263</v>
      </c>
      <c r="AI10" s="39">
        <v>34.164389718442074</v>
      </c>
      <c r="AJ10" s="39">
        <v>18.344668412612283</v>
      </c>
      <c r="AK10" s="39">
        <v>-70.043023088123931</v>
      </c>
      <c r="AL10" s="39">
        <v>-40.862803557233931</v>
      </c>
      <c r="AM10" s="39">
        <v>-2.2774923518186685</v>
      </c>
      <c r="AN10" s="39">
        <v>41.543300743361172</v>
      </c>
      <c r="AO10" s="39">
        <v>34.793508942778544</v>
      </c>
      <c r="AP10" s="39">
        <v>-36.121107456895075</v>
      </c>
      <c r="AQ10" s="39">
        <v>82.711865021310388</v>
      </c>
      <c r="AR10" s="39">
        <v>22.15946179530172</v>
      </c>
      <c r="AS10" s="39">
        <v>75.786669759637832</v>
      </c>
      <c r="AT10" s="39">
        <v>68.45304474730213</v>
      </c>
      <c r="AU10" s="39">
        <v>79.02531805389242</v>
      </c>
      <c r="AV10" s="39">
        <v>64.030816172362933</v>
      </c>
      <c r="AW10" s="39">
        <v>71.78</v>
      </c>
      <c r="AX10" s="39">
        <v>84.742296315790014</v>
      </c>
      <c r="AY10" s="39">
        <v>78.347359113911409</v>
      </c>
      <c r="AZ10" s="40">
        <v>62.064102153974957</v>
      </c>
      <c r="BA10" s="39">
        <v>73.571115090201644</v>
      </c>
      <c r="BB10" s="39">
        <v>67.976452018421867</v>
      </c>
      <c r="BC10" s="39">
        <v>75.024595379377359</v>
      </c>
      <c r="BD10" s="28"/>
      <c r="BE10" s="37"/>
      <c r="BF10" s="38" t="s">
        <v>24</v>
      </c>
      <c r="BG10" s="39">
        <f t="shared" si="0"/>
        <v>-31.93</v>
      </c>
      <c r="BH10" s="39">
        <f t="shared" si="0"/>
        <v>22.73</v>
      </c>
      <c r="BI10" s="39">
        <f t="shared" si="0"/>
        <v>23.51</v>
      </c>
      <c r="BJ10" s="39">
        <f t="shared" si="0"/>
        <v>37.049999999999997</v>
      </c>
      <c r="BK10" s="39">
        <f t="shared" si="0"/>
        <v>10.18</v>
      </c>
      <c r="BL10" s="39">
        <f t="shared" si="0"/>
        <v>9.0542668414456635</v>
      </c>
      <c r="BM10" s="39">
        <f t="shared" si="0"/>
        <v>-7.0202889974093434</v>
      </c>
      <c r="BN10" s="39">
        <f t="shared" si="0"/>
        <v>46.340450564644918</v>
      </c>
      <c r="BO10" s="39">
        <f t="shared" si="0"/>
        <v>7.7350332434157814</v>
      </c>
      <c r="BP10" s="39">
        <f t="shared" si="0"/>
        <v>47.244888640738615</v>
      </c>
      <c r="BQ10" s="39">
        <f t="shared" si="0"/>
        <v>45.356350647112428</v>
      </c>
      <c r="BR10" s="39">
        <f t="shared" si="0"/>
        <v>73.604270725651418</v>
      </c>
      <c r="BS10" s="39">
        <f t="shared" si="0"/>
        <v>21.30287377860272</v>
      </c>
      <c r="BT10" s="39">
        <f t="shared" si="0"/>
        <v>39.326435144538237</v>
      </c>
      <c r="BU10" s="39">
        <f t="shared" si="0"/>
        <v>52.669954657363263</v>
      </c>
      <c r="BV10" s="39">
        <f t="shared" si="0"/>
        <v>34.164389718442074</v>
      </c>
      <c r="BW10" s="39">
        <f t="shared" si="1"/>
        <v>18.344668412612283</v>
      </c>
      <c r="BX10" s="39">
        <f t="shared" si="1"/>
        <v>-70.043023088123931</v>
      </c>
      <c r="BY10" s="39">
        <f t="shared" si="1"/>
        <v>-40.862803557233931</v>
      </c>
      <c r="BZ10" s="39">
        <f t="shared" si="1"/>
        <v>-2.2774923518186685</v>
      </c>
      <c r="CA10" s="39">
        <f t="shared" si="1"/>
        <v>41.543300743361172</v>
      </c>
      <c r="CB10" s="39">
        <f t="shared" si="1"/>
        <v>34.793508942778544</v>
      </c>
      <c r="CC10" s="39">
        <f t="shared" si="1"/>
        <v>-36.121107456895075</v>
      </c>
      <c r="CD10" s="39">
        <f t="shared" si="1"/>
        <v>82.711865021310388</v>
      </c>
      <c r="CE10" s="39">
        <f t="shared" si="1"/>
        <v>22.15946179530172</v>
      </c>
      <c r="CF10" s="39">
        <f t="shared" si="1"/>
        <v>75.786669759637832</v>
      </c>
      <c r="CG10" s="39">
        <f t="shared" si="1"/>
        <v>68.45304474730213</v>
      </c>
      <c r="CH10" s="39">
        <v>79.02531805389242</v>
      </c>
      <c r="CI10" s="39">
        <v>64.030816172362933</v>
      </c>
      <c r="CJ10" s="39">
        <v>71.78</v>
      </c>
      <c r="CK10" s="39">
        <f t="shared" si="2"/>
        <v>84.742296315790014</v>
      </c>
      <c r="CL10" s="39">
        <f t="shared" si="2"/>
        <v>78.347359113911409</v>
      </c>
      <c r="CM10" s="39">
        <f t="shared" si="2"/>
        <v>62.064102153974957</v>
      </c>
      <c r="CN10" s="39">
        <f t="shared" si="2"/>
        <v>73.571115090201644</v>
      </c>
      <c r="CO10" s="39">
        <f t="shared" si="2"/>
        <v>67.976452018421867</v>
      </c>
      <c r="CP10" s="39">
        <f t="shared" si="2"/>
        <v>75.024595379377359</v>
      </c>
    </row>
    <row r="11" spans="1:94" ht="18.75" customHeight="1" x14ac:dyDescent="0.25">
      <c r="B11" s="37"/>
      <c r="C11" s="38" t="s">
        <v>25</v>
      </c>
      <c r="D11" s="39">
        <v>-16.91</v>
      </c>
      <c r="E11" s="39">
        <v>-6.12</v>
      </c>
      <c r="F11" s="39">
        <v>-31.95</v>
      </c>
      <c r="G11" s="39">
        <v>-1.48</v>
      </c>
      <c r="H11" s="39">
        <v>4.12</v>
      </c>
      <c r="I11" s="39">
        <v>18.18</v>
      </c>
      <c r="J11" s="39">
        <v>14.28</v>
      </c>
      <c r="K11" s="39">
        <v>28.38</v>
      </c>
      <c r="L11" s="39">
        <v>3.43</v>
      </c>
      <c r="M11" s="39">
        <v>9.9600000000000009</v>
      </c>
      <c r="N11" s="39">
        <v>-1.1000000000000001</v>
      </c>
      <c r="O11" s="39">
        <v>26.905568697986862</v>
      </c>
      <c r="P11" s="39">
        <v>-35.85</v>
      </c>
      <c r="Q11" s="39">
        <v>31.16</v>
      </c>
      <c r="R11" s="39">
        <v>-11.77</v>
      </c>
      <c r="S11" s="39">
        <v>10.19</v>
      </c>
      <c r="T11" s="39">
        <v>-15.14</v>
      </c>
      <c r="U11" s="39">
        <v>17.600000000000001</v>
      </c>
      <c r="V11" s="39">
        <v>8.9700000000000006</v>
      </c>
      <c r="W11" s="39">
        <v>24.87</v>
      </c>
      <c r="X11" s="39">
        <v>21.08</v>
      </c>
      <c r="Y11" s="39">
        <v>19.990288021149883</v>
      </c>
      <c r="Z11" s="39">
        <v>29.086735813884822</v>
      </c>
      <c r="AA11" s="39">
        <v>30.375721423181407</v>
      </c>
      <c r="AB11" s="39">
        <v>22.446750968635282</v>
      </c>
      <c r="AC11" s="39">
        <v>36.700020152818411</v>
      </c>
      <c r="AD11" s="39">
        <v>37.036536959845783</v>
      </c>
      <c r="AE11" s="39">
        <v>32.464010966490768</v>
      </c>
      <c r="AF11" s="39">
        <v>35.407792763033264</v>
      </c>
      <c r="AG11" s="39">
        <v>31.735907194783675</v>
      </c>
      <c r="AH11" s="39">
        <v>29.149587397278637</v>
      </c>
      <c r="AI11" s="39">
        <v>49.800752198013036</v>
      </c>
      <c r="AJ11" s="39">
        <v>-5.3234720981125374</v>
      </c>
      <c r="AK11" s="39">
        <v>-58.873878129480147</v>
      </c>
      <c r="AL11" s="39">
        <v>-36.57047813737595</v>
      </c>
      <c r="AM11" s="39">
        <v>-20.963672644803431</v>
      </c>
      <c r="AN11" s="39">
        <v>27.353742772182386</v>
      </c>
      <c r="AO11" s="39">
        <v>36.931634995507068</v>
      </c>
      <c r="AP11" s="39">
        <v>44.542166629871751</v>
      </c>
      <c r="AQ11" s="39">
        <v>39.541348155675578</v>
      </c>
      <c r="AR11" s="39">
        <v>18.73</v>
      </c>
      <c r="AS11" s="39">
        <v>67.06406467339346</v>
      </c>
      <c r="AT11" s="39">
        <v>69.27542363656805</v>
      </c>
      <c r="AU11" s="39">
        <v>48.188056348664468</v>
      </c>
      <c r="AV11" s="39">
        <v>-4.0363860581080049</v>
      </c>
      <c r="AW11" s="39">
        <v>35.81</v>
      </c>
      <c r="AX11" s="39">
        <v>69.898378651256834</v>
      </c>
      <c r="AY11" s="39">
        <v>53.84070687803554</v>
      </c>
      <c r="AZ11" s="40">
        <v>18.183915179413827</v>
      </c>
      <c r="BA11" s="39">
        <v>58.407972130633866</v>
      </c>
      <c r="BB11" s="39">
        <v>39.540778211815486</v>
      </c>
      <c r="BC11" s="39">
        <v>56.630167558010044</v>
      </c>
      <c r="BD11" s="28"/>
      <c r="BE11" s="37"/>
      <c r="BF11" s="38" t="s">
        <v>26</v>
      </c>
      <c r="BG11" s="39">
        <f t="shared" si="0"/>
        <v>-15.14</v>
      </c>
      <c r="BH11" s="39">
        <f t="shared" si="0"/>
        <v>17.600000000000001</v>
      </c>
      <c r="BI11" s="39">
        <f t="shared" si="0"/>
        <v>8.9700000000000006</v>
      </c>
      <c r="BJ11" s="39">
        <f t="shared" si="0"/>
        <v>24.87</v>
      </c>
      <c r="BK11" s="39">
        <f t="shared" si="0"/>
        <v>21.08</v>
      </c>
      <c r="BL11" s="39">
        <f t="shared" si="0"/>
        <v>19.990288021149883</v>
      </c>
      <c r="BM11" s="39">
        <f t="shared" si="0"/>
        <v>29.086735813884822</v>
      </c>
      <c r="BN11" s="39">
        <f t="shared" si="0"/>
        <v>30.375721423181407</v>
      </c>
      <c r="BO11" s="39">
        <f t="shared" si="0"/>
        <v>22.446750968635282</v>
      </c>
      <c r="BP11" s="39">
        <f t="shared" si="0"/>
        <v>36.700020152818411</v>
      </c>
      <c r="BQ11" s="39">
        <f t="shared" si="0"/>
        <v>37.036536959845783</v>
      </c>
      <c r="BR11" s="39">
        <f t="shared" si="0"/>
        <v>32.464010966490768</v>
      </c>
      <c r="BS11" s="39">
        <f t="shared" si="0"/>
        <v>35.407792763033264</v>
      </c>
      <c r="BT11" s="39">
        <f t="shared" si="0"/>
        <v>31.735907194783675</v>
      </c>
      <c r="BU11" s="39">
        <f t="shared" si="0"/>
        <v>29.149587397278637</v>
      </c>
      <c r="BV11" s="39">
        <f t="shared" si="0"/>
        <v>49.800752198013036</v>
      </c>
      <c r="BW11" s="39">
        <f t="shared" si="1"/>
        <v>-5.3234720981125374</v>
      </c>
      <c r="BX11" s="39">
        <f t="shared" si="1"/>
        <v>-58.873878129480147</v>
      </c>
      <c r="BY11" s="39">
        <f t="shared" si="1"/>
        <v>-36.57047813737595</v>
      </c>
      <c r="BZ11" s="39">
        <f t="shared" si="1"/>
        <v>-20.963672644803431</v>
      </c>
      <c r="CA11" s="39">
        <f t="shared" si="1"/>
        <v>27.353742772182386</v>
      </c>
      <c r="CB11" s="39">
        <f t="shared" si="1"/>
        <v>36.931634995507068</v>
      </c>
      <c r="CC11" s="39">
        <f t="shared" si="1"/>
        <v>44.542166629871751</v>
      </c>
      <c r="CD11" s="39">
        <f t="shared" si="1"/>
        <v>39.541348155675578</v>
      </c>
      <c r="CE11" s="39">
        <f t="shared" si="1"/>
        <v>18.73</v>
      </c>
      <c r="CF11" s="39">
        <f t="shared" si="1"/>
        <v>67.06406467339346</v>
      </c>
      <c r="CG11" s="39">
        <f t="shared" si="1"/>
        <v>69.27542363656805</v>
      </c>
      <c r="CH11" s="39">
        <v>48.188056348664468</v>
      </c>
      <c r="CI11" s="39">
        <v>-4.0363860581080049</v>
      </c>
      <c r="CJ11" s="39">
        <v>35.81</v>
      </c>
      <c r="CK11" s="39">
        <f t="shared" si="2"/>
        <v>69.898378651256834</v>
      </c>
      <c r="CL11" s="39">
        <f t="shared" si="2"/>
        <v>53.84070687803554</v>
      </c>
      <c r="CM11" s="39">
        <f t="shared" si="2"/>
        <v>18.183915179413827</v>
      </c>
      <c r="CN11" s="39">
        <f t="shared" si="2"/>
        <v>58.407972130633866</v>
      </c>
      <c r="CO11" s="39">
        <f t="shared" si="2"/>
        <v>39.540778211815486</v>
      </c>
      <c r="CP11" s="39">
        <f t="shared" si="2"/>
        <v>56.630167558010044</v>
      </c>
    </row>
    <row r="12" spans="1:94" ht="18.75" customHeight="1" x14ac:dyDescent="0.25">
      <c r="B12" s="41"/>
      <c r="C12" s="42" t="s">
        <v>27</v>
      </c>
      <c r="D12" s="43">
        <v>19.510000000000002</v>
      </c>
      <c r="E12" s="43">
        <v>22.37</v>
      </c>
      <c r="F12" s="43">
        <v>-4.33</v>
      </c>
      <c r="G12" s="43">
        <v>32.64</v>
      </c>
      <c r="H12" s="43">
        <v>-11.21</v>
      </c>
      <c r="I12" s="43">
        <v>-14.38</v>
      </c>
      <c r="J12" s="43">
        <v>-7.71</v>
      </c>
      <c r="K12" s="43">
        <v>-13.99</v>
      </c>
      <c r="L12" s="43">
        <v>-30.82</v>
      </c>
      <c r="M12" s="43">
        <v>-35</v>
      </c>
      <c r="N12" s="43">
        <v>15.13</v>
      </c>
      <c r="O12" s="43">
        <v>4.5378641528903181</v>
      </c>
      <c r="P12" s="43">
        <v>25.63</v>
      </c>
      <c r="Q12" s="43">
        <v>43.6</v>
      </c>
      <c r="R12" s="43">
        <v>20.2</v>
      </c>
      <c r="S12" s="43">
        <v>20.97</v>
      </c>
      <c r="T12" s="43">
        <v>2.89</v>
      </c>
      <c r="U12" s="43">
        <v>10.199999999999999</v>
      </c>
      <c r="V12" s="43">
        <v>3.08</v>
      </c>
      <c r="W12" s="43">
        <v>23.83</v>
      </c>
      <c r="X12" s="43">
        <v>15.59</v>
      </c>
      <c r="Y12" s="43">
        <v>29.436426947574329</v>
      </c>
      <c r="Z12" s="43">
        <v>-0.11561702833903509</v>
      </c>
      <c r="AA12" s="43">
        <v>23.754604318918599</v>
      </c>
      <c r="AB12" s="43">
        <v>0.77526323972178024</v>
      </c>
      <c r="AC12" s="43">
        <v>-4.0890704177662096</v>
      </c>
      <c r="AD12" s="43">
        <v>3.2553962855990695</v>
      </c>
      <c r="AE12" s="43">
        <v>40.63165721520474</v>
      </c>
      <c r="AF12" s="43">
        <v>12.739074402072431</v>
      </c>
      <c r="AG12" s="43">
        <v>16.917000940669812</v>
      </c>
      <c r="AH12" s="43">
        <v>32.235984790451205</v>
      </c>
      <c r="AI12" s="43">
        <v>33.097287400082507</v>
      </c>
      <c r="AJ12" s="43">
        <v>-4.7121022442046661</v>
      </c>
      <c r="AK12" s="43">
        <v>-47.977030917903427</v>
      </c>
      <c r="AL12" s="43">
        <v>28.762202538950916</v>
      </c>
      <c r="AM12" s="43">
        <v>-5.0753461367684327</v>
      </c>
      <c r="AN12" s="43">
        <v>16.799561763959552</v>
      </c>
      <c r="AO12" s="43">
        <v>13.38918303141276</v>
      </c>
      <c r="AP12" s="43">
        <v>41.306021700726809</v>
      </c>
      <c r="AQ12" s="43">
        <v>62.887452101038789</v>
      </c>
      <c r="AR12" s="43">
        <v>19.773231370771278</v>
      </c>
      <c r="AS12" s="43">
        <v>44.099104302842093</v>
      </c>
      <c r="AT12" s="43">
        <v>47.611718308096592</v>
      </c>
      <c r="AU12" s="43">
        <v>73.008206295092577</v>
      </c>
      <c r="AV12" s="43">
        <v>55.641103518816529</v>
      </c>
      <c r="AW12" s="43">
        <v>66.89</v>
      </c>
      <c r="AX12" s="43">
        <v>65.099570160088177</v>
      </c>
      <c r="AY12" s="43">
        <v>66.885227757012416</v>
      </c>
      <c r="AZ12" s="44">
        <v>44.350203318485164</v>
      </c>
      <c r="BA12" s="43">
        <v>71.450619613194334</v>
      </c>
      <c r="BB12" s="43">
        <v>64.870446220400652</v>
      </c>
      <c r="BC12" s="43">
        <v>67.580808185874531</v>
      </c>
      <c r="BD12" s="28"/>
      <c r="BE12" s="41"/>
      <c r="BF12" s="42" t="s">
        <v>28</v>
      </c>
      <c r="BG12" s="43">
        <f t="shared" si="0"/>
        <v>2.89</v>
      </c>
      <c r="BH12" s="43">
        <f t="shared" si="0"/>
        <v>10.199999999999999</v>
      </c>
      <c r="BI12" s="43">
        <f t="shared" si="0"/>
        <v>3.08</v>
      </c>
      <c r="BJ12" s="43">
        <f t="shared" si="0"/>
        <v>23.83</v>
      </c>
      <c r="BK12" s="43">
        <f t="shared" si="0"/>
        <v>15.59</v>
      </c>
      <c r="BL12" s="43">
        <f t="shared" si="0"/>
        <v>29.436426947574329</v>
      </c>
      <c r="BM12" s="43">
        <f t="shared" si="0"/>
        <v>-0.11561702833903509</v>
      </c>
      <c r="BN12" s="43">
        <f t="shared" si="0"/>
        <v>23.754604318918599</v>
      </c>
      <c r="BO12" s="43">
        <f t="shared" si="0"/>
        <v>0.77526323972178024</v>
      </c>
      <c r="BP12" s="43">
        <f t="shared" si="0"/>
        <v>-4.0890704177662096</v>
      </c>
      <c r="BQ12" s="43">
        <f t="shared" si="0"/>
        <v>3.2553962855990695</v>
      </c>
      <c r="BR12" s="43">
        <f t="shared" si="0"/>
        <v>40.63165721520474</v>
      </c>
      <c r="BS12" s="43">
        <f t="shared" si="0"/>
        <v>12.739074402072431</v>
      </c>
      <c r="BT12" s="43">
        <f t="shared" si="0"/>
        <v>16.917000940669812</v>
      </c>
      <c r="BU12" s="43">
        <f t="shared" si="0"/>
        <v>32.235984790451205</v>
      </c>
      <c r="BV12" s="43">
        <f t="shared" si="0"/>
        <v>33.097287400082507</v>
      </c>
      <c r="BW12" s="43">
        <f t="shared" si="1"/>
        <v>-4.7121022442046661</v>
      </c>
      <c r="BX12" s="43">
        <f t="shared" si="1"/>
        <v>-47.977030917903427</v>
      </c>
      <c r="BY12" s="43">
        <f t="shared" si="1"/>
        <v>28.762202538950916</v>
      </c>
      <c r="BZ12" s="43">
        <f t="shared" si="1"/>
        <v>-5.0753461367684327</v>
      </c>
      <c r="CA12" s="43">
        <f t="shared" si="1"/>
        <v>16.799561763959552</v>
      </c>
      <c r="CB12" s="43">
        <f t="shared" si="1"/>
        <v>13.38918303141276</v>
      </c>
      <c r="CC12" s="43">
        <f t="shared" si="1"/>
        <v>41.306021700726809</v>
      </c>
      <c r="CD12" s="43">
        <f t="shared" si="1"/>
        <v>62.887452101038789</v>
      </c>
      <c r="CE12" s="43">
        <f t="shared" si="1"/>
        <v>19.773231370771278</v>
      </c>
      <c r="CF12" s="43">
        <f t="shared" si="1"/>
        <v>44.099104302842093</v>
      </c>
      <c r="CG12" s="43">
        <f t="shared" si="1"/>
        <v>47.611718308096592</v>
      </c>
      <c r="CH12" s="43">
        <v>73.008206295092577</v>
      </c>
      <c r="CI12" s="43">
        <v>55.641103518816529</v>
      </c>
      <c r="CJ12" s="43">
        <v>66.89</v>
      </c>
      <c r="CK12" s="43">
        <f t="shared" si="2"/>
        <v>65.099570160088177</v>
      </c>
      <c r="CL12" s="43">
        <f t="shared" si="2"/>
        <v>66.885227757012416</v>
      </c>
      <c r="CM12" s="43">
        <f t="shared" si="2"/>
        <v>44.350203318485164</v>
      </c>
      <c r="CN12" s="43">
        <f t="shared" si="2"/>
        <v>71.450619613194334</v>
      </c>
      <c r="CO12" s="43">
        <f t="shared" si="2"/>
        <v>64.870446220400652</v>
      </c>
      <c r="CP12" s="43">
        <f t="shared" si="2"/>
        <v>67.580808185874531</v>
      </c>
    </row>
    <row r="13" spans="1:94" ht="18.75" customHeight="1" x14ac:dyDescent="0.25">
      <c r="B13" s="45" t="s">
        <v>29</v>
      </c>
      <c r="C13" s="46" t="s">
        <v>30</v>
      </c>
      <c r="D13" s="47">
        <v>28.3</v>
      </c>
      <c r="E13" s="47">
        <v>57.26</v>
      </c>
      <c r="F13" s="47">
        <v>40.29</v>
      </c>
      <c r="G13" s="47">
        <v>66.5</v>
      </c>
      <c r="H13" s="47">
        <v>37.729999999999997</v>
      </c>
      <c r="I13" s="47">
        <v>65.38</v>
      </c>
      <c r="J13" s="47">
        <v>49.98</v>
      </c>
      <c r="K13" s="47">
        <v>47.73</v>
      </c>
      <c r="L13" s="47">
        <v>70.77</v>
      </c>
      <c r="M13" s="47">
        <v>59.81</v>
      </c>
      <c r="N13" s="47">
        <v>41.46</v>
      </c>
      <c r="O13" s="47">
        <v>41.33</v>
      </c>
      <c r="P13" s="47">
        <v>-14.4</v>
      </c>
      <c r="Q13" s="47">
        <v>23.52</v>
      </c>
      <c r="R13" s="47">
        <v>21.93</v>
      </c>
      <c r="S13" s="47">
        <v>21.59</v>
      </c>
      <c r="T13" s="47">
        <v>29.02</v>
      </c>
      <c r="U13" s="47">
        <v>48.99</v>
      </c>
      <c r="V13" s="47">
        <v>55.83</v>
      </c>
      <c r="W13" s="47">
        <v>49.04</v>
      </c>
      <c r="X13" s="47">
        <v>39.07</v>
      </c>
      <c r="Y13" s="47">
        <v>49.510753436648073</v>
      </c>
      <c r="Z13" s="47">
        <v>33.901114684358568</v>
      </c>
      <c r="AA13" s="47">
        <v>59.598027467202485</v>
      </c>
      <c r="AB13" s="47">
        <v>52.446307789840944</v>
      </c>
      <c r="AC13" s="47">
        <v>73.413404672473391</v>
      </c>
      <c r="AD13" s="47">
        <v>52.295808759980112</v>
      </c>
      <c r="AE13" s="47">
        <v>76.442126746932601</v>
      </c>
      <c r="AF13" s="47">
        <v>40.179173810426171</v>
      </c>
      <c r="AG13" s="47">
        <v>43.098659381581747</v>
      </c>
      <c r="AH13" s="47">
        <v>-4.5365466012347158</v>
      </c>
      <c r="AI13" s="47">
        <v>62.088942491925735</v>
      </c>
      <c r="AJ13" s="47">
        <v>24.798128168188931</v>
      </c>
      <c r="AK13" s="47">
        <v>-60.841082315070771</v>
      </c>
      <c r="AL13" s="47">
        <v>49.532615067680346</v>
      </c>
      <c r="AM13" s="47">
        <v>29.349752086641178</v>
      </c>
      <c r="AN13" s="47">
        <v>19.366550565835684</v>
      </c>
      <c r="AO13" s="47">
        <v>55.37438604527847</v>
      </c>
      <c r="AP13" s="47">
        <v>55.686813971473093</v>
      </c>
      <c r="AQ13" s="47">
        <v>26.993640858579997</v>
      </c>
      <c r="AR13" s="47">
        <v>39.539685069890517</v>
      </c>
      <c r="AS13" s="47">
        <v>75.116376752337402</v>
      </c>
      <c r="AT13" s="47">
        <v>74.087655119900262</v>
      </c>
      <c r="AU13" s="48">
        <v>67.223253199503191</v>
      </c>
      <c r="AV13" s="47">
        <v>51.024908329884155</v>
      </c>
      <c r="AW13" s="47">
        <v>79.540000000000006</v>
      </c>
      <c r="AX13" s="47">
        <v>58.406470353603737</v>
      </c>
      <c r="AY13" s="47">
        <v>58.967447482649838</v>
      </c>
      <c r="AZ13" s="49">
        <v>22.896730302129555</v>
      </c>
      <c r="BA13" s="47">
        <v>39.945858623400362</v>
      </c>
      <c r="BB13" s="47">
        <v>40.599868997863027</v>
      </c>
      <c r="BC13" s="47">
        <v>54.822915076625556</v>
      </c>
      <c r="BD13" s="28"/>
      <c r="BE13" s="45" t="s">
        <v>31</v>
      </c>
      <c r="BF13" s="46" t="s">
        <v>32</v>
      </c>
      <c r="BG13" s="47">
        <f t="shared" si="0"/>
        <v>29.02</v>
      </c>
      <c r="BH13" s="47">
        <f t="shared" si="0"/>
        <v>48.99</v>
      </c>
      <c r="BI13" s="47">
        <f t="shared" si="0"/>
        <v>55.83</v>
      </c>
      <c r="BJ13" s="47">
        <f t="shared" si="0"/>
        <v>49.04</v>
      </c>
      <c r="BK13" s="47">
        <f t="shared" si="0"/>
        <v>39.07</v>
      </c>
      <c r="BL13" s="47">
        <f t="shared" si="0"/>
        <v>49.510753436648073</v>
      </c>
      <c r="BM13" s="47">
        <f t="shared" si="0"/>
        <v>33.901114684358568</v>
      </c>
      <c r="BN13" s="47">
        <f t="shared" si="0"/>
        <v>59.598027467202485</v>
      </c>
      <c r="BO13" s="47">
        <f t="shared" si="0"/>
        <v>52.446307789840944</v>
      </c>
      <c r="BP13" s="47">
        <f t="shared" si="0"/>
        <v>73.413404672473391</v>
      </c>
      <c r="BQ13" s="47">
        <f t="shared" si="0"/>
        <v>52.295808759980112</v>
      </c>
      <c r="BR13" s="47">
        <f t="shared" si="0"/>
        <v>76.442126746932601</v>
      </c>
      <c r="BS13" s="47">
        <f t="shared" si="0"/>
        <v>40.179173810426171</v>
      </c>
      <c r="BT13" s="47">
        <f t="shared" si="0"/>
        <v>43.098659381581747</v>
      </c>
      <c r="BU13" s="47">
        <f t="shared" si="0"/>
        <v>-4.5365466012347158</v>
      </c>
      <c r="BV13" s="47">
        <f t="shared" si="0"/>
        <v>62.088942491925735</v>
      </c>
      <c r="BW13" s="47">
        <f t="shared" si="1"/>
        <v>24.798128168188931</v>
      </c>
      <c r="BX13" s="47">
        <f t="shared" si="1"/>
        <v>-60.841082315070771</v>
      </c>
      <c r="BY13" s="47">
        <f t="shared" si="1"/>
        <v>49.532615067680346</v>
      </c>
      <c r="BZ13" s="47">
        <f t="shared" si="1"/>
        <v>29.349752086641178</v>
      </c>
      <c r="CA13" s="47">
        <f t="shared" si="1"/>
        <v>19.366550565835684</v>
      </c>
      <c r="CB13" s="47">
        <f t="shared" si="1"/>
        <v>55.37438604527847</v>
      </c>
      <c r="CC13" s="47">
        <f t="shared" si="1"/>
        <v>55.686813971473093</v>
      </c>
      <c r="CD13" s="47">
        <f t="shared" si="1"/>
        <v>26.993640858579997</v>
      </c>
      <c r="CE13" s="47">
        <f t="shared" si="1"/>
        <v>39.539685069890517</v>
      </c>
      <c r="CF13" s="47">
        <f t="shared" si="1"/>
        <v>75.116376752337402</v>
      </c>
      <c r="CG13" s="47">
        <f t="shared" si="1"/>
        <v>74.087655119900262</v>
      </c>
      <c r="CH13" s="47">
        <v>67.223253199503191</v>
      </c>
      <c r="CI13" s="47">
        <v>51.024908329884155</v>
      </c>
      <c r="CJ13" s="47">
        <v>79.540000000000006</v>
      </c>
      <c r="CK13" s="47">
        <f t="shared" si="2"/>
        <v>58.406470353603737</v>
      </c>
      <c r="CL13" s="47">
        <f t="shared" si="2"/>
        <v>58.967447482649838</v>
      </c>
      <c r="CM13" s="47">
        <f t="shared" si="2"/>
        <v>22.896730302129555</v>
      </c>
      <c r="CN13" s="47">
        <f t="shared" si="2"/>
        <v>39.945858623400362</v>
      </c>
      <c r="CO13" s="47">
        <f t="shared" si="2"/>
        <v>40.599868997863027</v>
      </c>
      <c r="CP13" s="47">
        <f t="shared" si="2"/>
        <v>54.822915076625556</v>
      </c>
    </row>
    <row r="14" spans="1:94" ht="18.75" customHeight="1" x14ac:dyDescent="0.25">
      <c r="B14" s="22"/>
      <c r="C14" s="50" t="s">
        <v>33</v>
      </c>
      <c r="D14" s="25">
        <v>22.6</v>
      </c>
      <c r="E14" s="25">
        <v>37.72</v>
      </c>
      <c r="F14" s="25">
        <v>25.27</v>
      </c>
      <c r="G14" s="25">
        <v>45.34</v>
      </c>
      <c r="H14" s="25">
        <v>2.94</v>
      </c>
      <c r="I14" s="25">
        <v>39.49</v>
      </c>
      <c r="J14" s="25">
        <v>25.87</v>
      </c>
      <c r="K14" s="25">
        <v>34.119999999999997</v>
      </c>
      <c r="L14" s="25">
        <v>24.94</v>
      </c>
      <c r="M14" s="25">
        <v>43.32</v>
      </c>
      <c r="N14" s="25">
        <v>24.97</v>
      </c>
      <c r="O14" s="25">
        <v>-12.65</v>
      </c>
      <c r="P14" s="25">
        <v>11.4</v>
      </c>
      <c r="Q14" s="25">
        <v>1.67</v>
      </c>
      <c r="R14" s="25">
        <v>20.83</v>
      </c>
      <c r="S14" s="25">
        <v>44.55</v>
      </c>
      <c r="T14" s="25">
        <v>14.95</v>
      </c>
      <c r="U14" s="25">
        <v>21.75</v>
      </c>
      <c r="V14" s="25">
        <v>34.369999999999997</v>
      </c>
      <c r="W14" s="25">
        <v>42.45</v>
      </c>
      <c r="X14" s="25">
        <v>14.75</v>
      </c>
      <c r="Y14" s="25">
        <v>25.715016573454086</v>
      </c>
      <c r="Z14" s="25">
        <v>36.129995743182228</v>
      </c>
      <c r="AA14" s="25">
        <v>37.392319469580698</v>
      </c>
      <c r="AB14" s="25">
        <v>46.607676092343517</v>
      </c>
      <c r="AC14" s="25">
        <v>38.660640898598039</v>
      </c>
      <c r="AD14" s="25">
        <v>47.497028895434539</v>
      </c>
      <c r="AE14" s="25">
        <v>40.988356774112312</v>
      </c>
      <c r="AF14" s="25">
        <v>-8.2059817087062683</v>
      </c>
      <c r="AG14" s="25">
        <v>51.179797725311907</v>
      </c>
      <c r="AH14" s="25">
        <v>3.6221043578304082</v>
      </c>
      <c r="AI14" s="25">
        <v>7.285199327156147</v>
      </c>
      <c r="AJ14" s="25">
        <v>33.543448165844922</v>
      </c>
      <c r="AK14" s="25">
        <v>-61.870663564660589</v>
      </c>
      <c r="AL14" s="25">
        <v>17.717833671742294</v>
      </c>
      <c r="AM14" s="25">
        <v>11.400452248471126</v>
      </c>
      <c r="AN14" s="25">
        <v>24.413565634691526</v>
      </c>
      <c r="AO14" s="25">
        <v>29.586598241630206</v>
      </c>
      <c r="AP14" s="25">
        <v>15.063511185841671</v>
      </c>
      <c r="AQ14" s="25">
        <v>19.88843951515598</v>
      </c>
      <c r="AR14" s="25">
        <v>12.451841668711383</v>
      </c>
      <c r="AS14" s="25">
        <v>58.907422995666906</v>
      </c>
      <c r="AT14" s="25">
        <v>54.099704381771083</v>
      </c>
      <c r="AU14" s="26">
        <v>18.098377108424231</v>
      </c>
      <c r="AV14" s="25">
        <v>53.800357569931009</v>
      </c>
      <c r="AW14" s="25">
        <v>63.24</v>
      </c>
      <c r="AX14" s="25">
        <v>76.619006962892414</v>
      </c>
      <c r="AY14" s="25">
        <v>36.797957284740832</v>
      </c>
      <c r="AZ14" s="51">
        <v>-1.212097859436795</v>
      </c>
      <c r="BA14" s="25">
        <v>31.402577193559456</v>
      </c>
      <c r="BB14" s="25">
        <v>12.164573210254485</v>
      </c>
      <c r="BC14" s="25">
        <v>69.100443307228147</v>
      </c>
      <c r="BD14" s="28"/>
      <c r="BE14" s="22"/>
      <c r="BF14" s="50" t="s">
        <v>34</v>
      </c>
      <c r="BG14" s="25">
        <f t="shared" si="0"/>
        <v>14.95</v>
      </c>
      <c r="BH14" s="25">
        <f t="shared" si="0"/>
        <v>21.75</v>
      </c>
      <c r="BI14" s="25">
        <f t="shared" si="0"/>
        <v>34.369999999999997</v>
      </c>
      <c r="BJ14" s="25">
        <f t="shared" si="0"/>
        <v>42.45</v>
      </c>
      <c r="BK14" s="25">
        <f t="shared" si="0"/>
        <v>14.75</v>
      </c>
      <c r="BL14" s="25">
        <f t="shared" si="0"/>
        <v>25.715016573454086</v>
      </c>
      <c r="BM14" s="25">
        <f t="shared" si="0"/>
        <v>36.129995743182228</v>
      </c>
      <c r="BN14" s="25">
        <f t="shared" si="0"/>
        <v>37.392319469580698</v>
      </c>
      <c r="BO14" s="25">
        <f t="shared" si="0"/>
        <v>46.607676092343517</v>
      </c>
      <c r="BP14" s="25">
        <f t="shared" si="0"/>
        <v>38.660640898598039</v>
      </c>
      <c r="BQ14" s="25">
        <f t="shared" si="0"/>
        <v>47.497028895434539</v>
      </c>
      <c r="BR14" s="25">
        <f t="shared" si="0"/>
        <v>40.988356774112312</v>
      </c>
      <c r="BS14" s="25">
        <f t="shared" si="0"/>
        <v>-8.2059817087062683</v>
      </c>
      <c r="BT14" s="25">
        <f t="shared" si="0"/>
        <v>51.179797725311907</v>
      </c>
      <c r="BU14" s="25">
        <f t="shared" si="0"/>
        <v>3.6221043578304082</v>
      </c>
      <c r="BV14" s="25">
        <f t="shared" si="0"/>
        <v>7.285199327156147</v>
      </c>
      <c r="BW14" s="25">
        <f t="shared" si="1"/>
        <v>33.543448165844922</v>
      </c>
      <c r="BX14" s="25">
        <f t="shared" si="1"/>
        <v>-61.870663564660589</v>
      </c>
      <c r="BY14" s="25">
        <f t="shared" si="1"/>
        <v>17.717833671742294</v>
      </c>
      <c r="BZ14" s="25">
        <f t="shared" si="1"/>
        <v>11.400452248471126</v>
      </c>
      <c r="CA14" s="25">
        <f t="shared" si="1"/>
        <v>24.413565634691526</v>
      </c>
      <c r="CB14" s="25">
        <f t="shared" si="1"/>
        <v>29.586598241630206</v>
      </c>
      <c r="CC14" s="25">
        <f t="shared" si="1"/>
        <v>15.063511185841671</v>
      </c>
      <c r="CD14" s="25">
        <f t="shared" si="1"/>
        <v>19.88843951515598</v>
      </c>
      <c r="CE14" s="25">
        <f t="shared" si="1"/>
        <v>12.451841668711383</v>
      </c>
      <c r="CF14" s="25">
        <f t="shared" si="1"/>
        <v>58.907422995666906</v>
      </c>
      <c r="CG14" s="25">
        <f t="shared" si="1"/>
        <v>54.099704381771083</v>
      </c>
      <c r="CH14" s="25">
        <v>18.098377108424231</v>
      </c>
      <c r="CI14" s="25">
        <v>53.800357569931009</v>
      </c>
      <c r="CJ14" s="25">
        <v>63.24</v>
      </c>
      <c r="CK14" s="25">
        <f t="shared" si="2"/>
        <v>76.619006962892414</v>
      </c>
      <c r="CL14" s="25">
        <f t="shared" si="2"/>
        <v>36.797957284740832</v>
      </c>
      <c r="CM14" s="25">
        <f t="shared" si="2"/>
        <v>-1.212097859436795</v>
      </c>
      <c r="CN14" s="25">
        <f t="shared" si="2"/>
        <v>31.402577193559456</v>
      </c>
      <c r="CO14" s="25">
        <f t="shared" si="2"/>
        <v>12.164573210254485</v>
      </c>
      <c r="CP14" s="25">
        <f t="shared" si="2"/>
        <v>69.100443307228147</v>
      </c>
    </row>
    <row r="15" spans="1:94" ht="18.75" customHeight="1" x14ac:dyDescent="0.25">
      <c r="B15" s="22"/>
      <c r="C15" s="50" t="s">
        <v>35</v>
      </c>
      <c r="D15" s="25">
        <v>29.7</v>
      </c>
      <c r="E15" s="25">
        <v>69.09</v>
      </c>
      <c r="F15" s="25">
        <v>39.89</v>
      </c>
      <c r="G15" s="25">
        <v>0.21</v>
      </c>
      <c r="H15" s="25">
        <v>18.77</v>
      </c>
      <c r="I15" s="25">
        <v>44.34</v>
      </c>
      <c r="J15" s="25">
        <v>31.35</v>
      </c>
      <c r="K15" s="25">
        <v>0.57999999999999996</v>
      </c>
      <c r="L15" s="25">
        <v>-1.75</v>
      </c>
      <c r="M15" s="25">
        <v>-5.8</v>
      </c>
      <c r="N15" s="25">
        <v>-28.76</v>
      </c>
      <c r="O15" s="25">
        <v>-14.3</v>
      </c>
      <c r="P15" s="25">
        <v>-30.41</v>
      </c>
      <c r="Q15" s="25">
        <v>6.6</v>
      </c>
      <c r="R15" s="25">
        <v>-14.37</v>
      </c>
      <c r="S15" s="25">
        <v>-43.01</v>
      </c>
      <c r="T15" s="25">
        <v>-23.87</v>
      </c>
      <c r="U15" s="25">
        <v>-17.190000000000001</v>
      </c>
      <c r="V15" s="25">
        <v>-1.88</v>
      </c>
      <c r="W15" s="25">
        <v>14.7</v>
      </c>
      <c r="X15" s="25">
        <v>-19.739999999999998</v>
      </c>
      <c r="Y15" s="25">
        <v>-16.968179771836475</v>
      </c>
      <c r="Z15" s="25">
        <v>-29.105262861030841</v>
      </c>
      <c r="AA15" s="25">
        <v>-20.009176045207351</v>
      </c>
      <c r="AB15" s="25">
        <v>-23.452595102028027</v>
      </c>
      <c r="AC15" s="25">
        <v>28.998306989452871</v>
      </c>
      <c r="AD15" s="25">
        <v>35.748648703252748</v>
      </c>
      <c r="AE15" s="25">
        <v>26.588779197947904</v>
      </c>
      <c r="AF15" s="25">
        <v>-0.7154716259010544</v>
      </c>
      <c r="AG15" s="25">
        <v>11.540925544369301</v>
      </c>
      <c r="AH15" s="25">
        <v>18.808540303556249</v>
      </c>
      <c r="AI15" s="25">
        <v>34.432594116108547</v>
      </c>
      <c r="AJ15" s="25">
        <v>-26.647549850475489</v>
      </c>
      <c r="AK15" s="25">
        <v>-27.542058286596337</v>
      </c>
      <c r="AL15" s="25">
        <v>-7.929936765320134</v>
      </c>
      <c r="AM15" s="25">
        <v>2.0733164903626311</v>
      </c>
      <c r="AN15" s="25">
        <v>-43.569277092785427</v>
      </c>
      <c r="AO15" s="25">
        <v>-26.537375927231725</v>
      </c>
      <c r="AP15" s="25">
        <v>-15.585792298616772</v>
      </c>
      <c r="AQ15" s="25">
        <v>69.658276696509517</v>
      </c>
      <c r="AR15" s="25">
        <v>15.817026203791329</v>
      </c>
      <c r="AS15" s="25">
        <v>50.536962469232286</v>
      </c>
      <c r="AT15" s="25">
        <v>49.252047676080508</v>
      </c>
      <c r="AU15" s="26">
        <v>53.898633569896646</v>
      </c>
      <c r="AV15" s="25">
        <v>25.43790032495777</v>
      </c>
      <c r="AW15" s="25">
        <v>45.3</v>
      </c>
      <c r="AX15" s="25">
        <v>31.685395552822815</v>
      </c>
      <c r="AY15" s="25">
        <v>48.025202932282752</v>
      </c>
      <c r="AZ15" s="51">
        <v>23.038898809763314</v>
      </c>
      <c r="BA15" s="25">
        <v>30.404255641727428</v>
      </c>
      <c r="BB15" s="25">
        <v>38.944232401796</v>
      </c>
      <c r="BC15" s="25">
        <v>49.938172958151817</v>
      </c>
      <c r="BD15" s="28"/>
      <c r="BE15" s="22"/>
      <c r="BF15" s="50" t="s">
        <v>36</v>
      </c>
      <c r="BG15" s="25">
        <f t="shared" si="0"/>
        <v>-23.87</v>
      </c>
      <c r="BH15" s="25">
        <f t="shared" si="0"/>
        <v>-17.190000000000001</v>
      </c>
      <c r="BI15" s="25">
        <f t="shared" si="0"/>
        <v>-1.88</v>
      </c>
      <c r="BJ15" s="25">
        <f t="shared" si="0"/>
        <v>14.7</v>
      </c>
      <c r="BK15" s="25">
        <f t="shared" si="0"/>
        <v>-19.739999999999998</v>
      </c>
      <c r="BL15" s="25">
        <f t="shared" si="0"/>
        <v>-16.968179771836475</v>
      </c>
      <c r="BM15" s="25">
        <f t="shared" si="0"/>
        <v>-29.105262861030841</v>
      </c>
      <c r="BN15" s="25">
        <f t="shared" si="0"/>
        <v>-20.009176045207351</v>
      </c>
      <c r="BO15" s="25">
        <f t="shared" si="0"/>
        <v>-23.452595102028027</v>
      </c>
      <c r="BP15" s="25">
        <f t="shared" si="0"/>
        <v>28.998306989452871</v>
      </c>
      <c r="BQ15" s="25">
        <f t="shared" si="0"/>
        <v>35.748648703252748</v>
      </c>
      <c r="BR15" s="25">
        <f t="shared" si="0"/>
        <v>26.588779197947904</v>
      </c>
      <c r="BS15" s="25">
        <f t="shared" si="0"/>
        <v>-0.7154716259010544</v>
      </c>
      <c r="BT15" s="25">
        <f t="shared" si="0"/>
        <v>11.540925544369301</v>
      </c>
      <c r="BU15" s="25">
        <f t="shared" si="0"/>
        <v>18.808540303556249</v>
      </c>
      <c r="BV15" s="25">
        <f t="shared" si="0"/>
        <v>34.432594116108547</v>
      </c>
      <c r="BW15" s="25">
        <f t="shared" si="1"/>
        <v>-26.647549850475489</v>
      </c>
      <c r="BX15" s="25">
        <f t="shared" si="1"/>
        <v>-27.542058286596337</v>
      </c>
      <c r="BY15" s="25">
        <f t="shared" si="1"/>
        <v>-7.929936765320134</v>
      </c>
      <c r="BZ15" s="25">
        <f t="shared" si="1"/>
        <v>2.0733164903626311</v>
      </c>
      <c r="CA15" s="25">
        <f t="shared" si="1"/>
        <v>-43.569277092785427</v>
      </c>
      <c r="CB15" s="25">
        <f t="shared" si="1"/>
        <v>-26.537375927231725</v>
      </c>
      <c r="CC15" s="25">
        <f t="shared" si="1"/>
        <v>-15.585792298616772</v>
      </c>
      <c r="CD15" s="25">
        <f t="shared" si="1"/>
        <v>69.658276696509517</v>
      </c>
      <c r="CE15" s="25">
        <f t="shared" si="1"/>
        <v>15.817026203791329</v>
      </c>
      <c r="CF15" s="25">
        <f t="shared" si="1"/>
        <v>50.536962469232286</v>
      </c>
      <c r="CG15" s="25">
        <f t="shared" si="1"/>
        <v>49.252047676080508</v>
      </c>
      <c r="CH15" s="25">
        <v>53.898633569896646</v>
      </c>
      <c r="CI15" s="25">
        <v>25.43790032495777</v>
      </c>
      <c r="CJ15" s="25">
        <v>45.3</v>
      </c>
      <c r="CK15" s="25">
        <f t="shared" si="2"/>
        <v>31.685395552822815</v>
      </c>
      <c r="CL15" s="25">
        <f t="shared" si="2"/>
        <v>48.025202932282752</v>
      </c>
      <c r="CM15" s="25">
        <f t="shared" si="2"/>
        <v>23.038898809763314</v>
      </c>
      <c r="CN15" s="25">
        <f t="shared" si="2"/>
        <v>30.404255641727428</v>
      </c>
      <c r="CO15" s="25">
        <f t="shared" si="2"/>
        <v>38.944232401796</v>
      </c>
      <c r="CP15" s="25">
        <f t="shared" si="2"/>
        <v>49.938172958151817</v>
      </c>
    </row>
    <row r="16" spans="1:94" ht="18.75" customHeight="1" x14ac:dyDescent="0.25">
      <c r="B16" s="22"/>
      <c r="C16" s="50" t="s">
        <v>37</v>
      </c>
      <c r="D16" s="25">
        <v>37.07</v>
      </c>
      <c r="E16" s="25">
        <v>71.8</v>
      </c>
      <c r="F16" s="25">
        <v>45.61</v>
      </c>
      <c r="G16" s="25">
        <v>39.07</v>
      </c>
      <c r="H16" s="25">
        <v>23.34</v>
      </c>
      <c r="I16" s="25">
        <v>43.03</v>
      </c>
      <c r="J16" s="25">
        <v>56.23</v>
      </c>
      <c r="K16" s="25">
        <v>26.89</v>
      </c>
      <c r="L16" s="25">
        <v>8.35</v>
      </c>
      <c r="M16" s="25">
        <v>41.62</v>
      </c>
      <c r="N16" s="25">
        <v>24.28</v>
      </c>
      <c r="O16" s="25">
        <v>26.06</v>
      </c>
      <c r="P16" s="25">
        <v>24.41</v>
      </c>
      <c r="Q16" s="25">
        <v>42.85</v>
      </c>
      <c r="R16" s="25">
        <v>34.61</v>
      </c>
      <c r="S16" s="25">
        <v>1.45</v>
      </c>
      <c r="T16" s="25">
        <v>43.25</v>
      </c>
      <c r="U16" s="25">
        <v>46.86</v>
      </c>
      <c r="V16" s="25">
        <v>56.2</v>
      </c>
      <c r="W16" s="25">
        <v>57.92</v>
      </c>
      <c r="X16" s="25">
        <v>54.73</v>
      </c>
      <c r="Y16" s="25">
        <v>45.716460106477058</v>
      </c>
      <c r="Z16" s="25">
        <v>70.186422704433909</v>
      </c>
      <c r="AA16" s="25">
        <v>63.97969837168651</v>
      </c>
      <c r="AB16" s="25">
        <v>45.837323214769498</v>
      </c>
      <c r="AC16" s="25">
        <v>62.560271881944971</v>
      </c>
      <c r="AD16" s="25">
        <v>59.483303244918403</v>
      </c>
      <c r="AE16" s="25">
        <v>58.170406804480869</v>
      </c>
      <c r="AF16" s="25">
        <v>25.95054341549362</v>
      </c>
      <c r="AG16" s="25">
        <v>55.227907812340582</v>
      </c>
      <c r="AH16" s="25">
        <v>49.349116737191665</v>
      </c>
      <c r="AI16" s="25">
        <v>21.909522064402896</v>
      </c>
      <c r="AJ16" s="25">
        <v>14.555654661328765</v>
      </c>
      <c r="AK16" s="25">
        <v>-30.914847613211897</v>
      </c>
      <c r="AL16" s="25">
        <v>8.3300196679911664</v>
      </c>
      <c r="AM16" s="25">
        <v>24.230982283541636</v>
      </c>
      <c r="AN16" s="25">
        <v>42.71836108873611</v>
      </c>
      <c r="AO16" s="25">
        <v>30.843937030033509</v>
      </c>
      <c r="AP16" s="25">
        <v>48.883661801699731</v>
      </c>
      <c r="AQ16" s="25">
        <v>48.208118495627659</v>
      </c>
      <c r="AR16" s="25">
        <v>13.878392799423811</v>
      </c>
      <c r="AS16" s="25">
        <v>39.911191659837705</v>
      </c>
      <c r="AT16" s="26">
        <v>29.8</v>
      </c>
      <c r="AU16" s="26">
        <v>74.204513026048119</v>
      </c>
      <c r="AV16" s="26">
        <v>27.029681328237633</v>
      </c>
      <c r="AW16" s="26">
        <v>77.86</v>
      </c>
      <c r="AX16" s="26">
        <v>46.515929709634896</v>
      </c>
      <c r="AY16" s="26">
        <v>55.788512781146473</v>
      </c>
      <c r="AZ16" s="27">
        <v>14.096633016910554</v>
      </c>
      <c r="BA16" s="26">
        <v>54.03756284693042</v>
      </c>
      <c r="BB16" s="26">
        <v>49.39099147022678</v>
      </c>
      <c r="BC16" s="26">
        <v>79.275834089305761</v>
      </c>
      <c r="BD16" s="28"/>
      <c r="BE16" s="22"/>
      <c r="BF16" s="50" t="s">
        <v>38</v>
      </c>
      <c r="BG16" s="25">
        <f t="shared" si="0"/>
        <v>43.25</v>
      </c>
      <c r="BH16" s="25">
        <f t="shared" si="0"/>
        <v>46.86</v>
      </c>
      <c r="BI16" s="25">
        <f t="shared" si="0"/>
        <v>56.2</v>
      </c>
      <c r="BJ16" s="25">
        <f t="shared" si="0"/>
        <v>57.92</v>
      </c>
      <c r="BK16" s="25">
        <f t="shared" si="0"/>
        <v>54.73</v>
      </c>
      <c r="BL16" s="25">
        <f t="shared" si="0"/>
        <v>45.716460106477058</v>
      </c>
      <c r="BM16" s="25">
        <f t="shared" si="0"/>
        <v>70.186422704433909</v>
      </c>
      <c r="BN16" s="25">
        <f t="shared" si="0"/>
        <v>63.97969837168651</v>
      </c>
      <c r="BO16" s="25">
        <f t="shared" si="0"/>
        <v>45.837323214769498</v>
      </c>
      <c r="BP16" s="25">
        <f t="shared" si="0"/>
        <v>62.560271881944971</v>
      </c>
      <c r="BQ16" s="25">
        <f t="shared" si="0"/>
        <v>59.483303244918403</v>
      </c>
      <c r="BR16" s="25">
        <f t="shared" si="0"/>
        <v>58.170406804480869</v>
      </c>
      <c r="BS16" s="25">
        <f t="shared" si="0"/>
        <v>25.95054341549362</v>
      </c>
      <c r="BT16" s="25">
        <f t="shared" si="0"/>
        <v>55.227907812340582</v>
      </c>
      <c r="BU16" s="25">
        <f t="shared" si="0"/>
        <v>49.349116737191665</v>
      </c>
      <c r="BV16" s="25">
        <f t="shared" si="0"/>
        <v>21.909522064402896</v>
      </c>
      <c r="BW16" s="25">
        <f t="shared" si="1"/>
        <v>14.555654661328765</v>
      </c>
      <c r="BX16" s="25">
        <f t="shared" si="1"/>
        <v>-30.914847613211897</v>
      </c>
      <c r="BY16" s="25">
        <f t="shared" si="1"/>
        <v>8.3300196679911664</v>
      </c>
      <c r="BZ16" s="25">
        <f t="shared" si="1"/>
        <v>24.230982283541636</v>
      </c>
      <c r="CA16" s="25">
        <f t="shared" si="1"/>
        <v>42.71836108873611</v>
      </c>
      <c r="CB16" s="25">
        <f t="shared" si="1"/>
        <v>30.843937030033509</v>
      </c>
      <c r="CC16" s="25">
        <f t="shared" si="1"/>
        <v>48.883661801699731</v>
      </c>
      <c r="CD16" s="25">
        <f t="shared" si="1"/>
        <v>48.208118495627659</v>
      </c>
      <c r="CE16" s="25">
        <f t="shared" si="1"/>
        <v>13.878392799423811</v>
      </c>
      <c r="CF16" s="25">
        <f t="shared" si="1"/>
        <v>39.911191659837705</v>
      </c>
      <c r="CG16" s="25">
        <f t="shared" si="1"/>
        <v>29.8</v>
      </c>
      <c r="CH16" s="25">
        <v>74.204513026048119</v>
      </c>
      <c r="CI16" s="25">
        <v>27.029681328237633</v>
      </c>
      <c r="CJ16" s="25">
        <v>77.86</v>
      </c>
      <c r="CK16" s="25">
        <f t="shared" si="2"/>
        <v>46.515929709634896</v>
      </c>
      <c r="CL16" s="25">
        <f t="shared" si="2"/>
        <v>55.788512781146473</v>
      </c>
      <c r="CM16" s="25">
        <f t="shared" si="2"/>
        <v>14.096633016910554</v>
      </c>
      <c r="CN16" s="25">
        <f t="shared" si="2"/>
        <v>54.03756284693042</v>
      </c>
      <c r="CO16" s="25">
        <f t="shared" si="2"/>
        <v>49.39099147022678</v>
      </c>
      <c r="CP16" s="25">
        <f t="shared" si="2"/>
        <v>79.275834089305761</v>
      </c>
    </row>
    <row r="17" spans="2:94" ht="18.75" customHeight="1" x14ac:dyDescent="0.25">
      <c r="B17" s="22"/>
      <c r="C17" s="50" t="s">
        <v>39</v>
      </c>
      <c r="D17" s="25">
        <v>38.47</v>
      </c>
      <c r="E17" s="25">
        <v>54.78</v>
      </c>
      <c r="F17" s="25">
        <v>54.83</v>
      </c>
      <c r="G17" s="25">
        <v>52.25</v>
      </c>
      <c r="H17" s="25">
        <v>25.37</v>
      </c>
      <c r="I17" s="25">
        <v>44.62</v>
      </c>
      <c r="J17" s="25">
        <v>44.44</v>
      </c>
      <c r="K17" s="25">
        <v>3.41</v>
      </c>
      <c r="L17" s="25">
        <v>2.63</v>
      </c>
      <c r="M17" s="25">
        <v>12.97</v>
      </c>
      <c r="N17" s="25">
        <v>38.049999999999997</v>
      </c>
      <c r="O17" s="25">
        <v>40.659999999999997</v>
      </c>
      <c r="P17" s="25">
        <v>71.63</v>
      </c>
      <c r="Q17" s="25">
        <v>49.91</v>
      </c>
      <c r="R17" s="25">
        <v>15.94</v>
      </c>
      <c r="S17" s="25">
        <v>46.26</v>
      </c>
      <c r="T17" s="25">
        <v>48.49</v>
      </c>
      <c r="U17" s="25">
        <v>40.729999999999997</v>
      </c>
      <c r="V17" s="25">
        <v>38.729999999999997</v>
      </c>
      <c r="W17" s="25">
        <v>30.32</v>
      </c>
      <c r="X17" s="25">
        <v>15.92</v>
      </c>
      <c r="Y17" s="25">
        <v>37.150717888816423</v>
      </c>
      <c r="Z17" s="25">
        <v>37.419277080414155</v>
      </c>
      <c r="AA17" s="25">
        <v>53.486667150837029</v>
      </c>
      <c r="AB17" s="25">
        <v>22.465329704011875</v>
      </c>
      <c r="AC17" s="25">
        <v>60.381118838311288</v>
      </c>
      <c r="AD17" s="25">
        <v>80.728635987056535</v>
      </c>
      <c r="AE17" s="25">
        <v>50.600386771862347</v>
      </c>
      <c r="AF17" s="25">
        <v>35.05067927391741</v>
      </c>
      <c r="AG17" s="25">
        <v>10.70160205414113</v>
      </c>
      <c r="AH17" s="25">
        <v>30.396526135476893</v>
      </c>
      <c r="AI17" s="25">
        <v>22.082504486524808</v>
      </c>
      <c r="AJ17" s="25">
        <v>10.056798685528022</v>
      </c>
      <c r="AK17" s="25">
        <v>-16.81787799795767</v>
      </c>
      <c r="AL17" s="25">
        <v>27.956795060466614</v>
      </c>
      <c r="AM17" s="25">
        <v>9.3162040992022792</v>
      </c>
      <c r="AN17" s="25">
        <v>-25.763913915869775</v>
      </c>
      <c r="AO17" s="25">
        <v>-15.341552526408245</v>
      </c>
      <c r="AP17" s="25">
        <v>5.8194747301933285</v>
      </c>
      <c r="AQ17" s="25">
        <v>56.053008091854181</v>
      </c>
      <c r="AR17" s="25">
        <v>23.27203544688658</v>
      </c>
      <c r="AS17" s="25">
        <v>-0.31166240885297636</v>
      </c>
      <c r="AT17" s="25">
        <v>8.6042879887878101</v>
      </c>
      <c r="AU17" s="26">
        <v>48.193284919720526</v>
      </c>
      <c r="AV17" s="25">
        <v>25.239085318064642</v>
      </c>
      <c r="AW17" s="25">
        <v>11.46</v>
      </c>
      <c r="AX17" s="25">
        <v>38.91232252288016</v>
      </c>
      <c r="AY17" s="25">
        <v>10.261495740622466</v>
      </c>
      <c r="AZ17" s="51">
        <v>49.821024699281374</v>
      </c>
      <c r="BA17" s="25">
        <v>81.173359783676773</v>
      </c>
      <c r="BB17" s="25">
        <v>40.253913250044214</v>
      </c>
      <c r="BC17" s="25">
        <v>80.588887536195784</v>
      </c>
      <c r="BD17" s="28"/>
      <c r="BE17" s="22"/>
      <c r="BF17" s="50" t="s">
        <v>40</v>
      </c>
      <c r="BG17" s="25">
        <f t="shared" si="0"/>
        <v>48.49</v>
      </c>
      <c r="BH17" s="25">
        <f t="shared" si="0"/>
        <v>40.729999999999997</v>
      </c>
      <c r="BI17" s="25">
        <f t="shared" si="0"/>
        <v>38.729999999999997</v>
      </c>
      <c r="BJ17" s="25">
        <f t="shared" si="0"/>
        <v>30.32</v>
      </c>
      <c r="BK17" s="25">
        <f t="shared" si="0"/>
        <v>15.92</v>
      </c>
      <c r="BL17" s="25">
        <f t="shared" si="0"/>
        <v>37.150717888816423</v>
      </c>
      <c r="BM17" s="25">
        <f t="shared" si="0"/>
        <v>37.419277080414155</v>
      </c>
      <c r="BN17" s="25">
        <f t="shared" si="0"/>
        <v>53.486667150837029</v>
      </c>
      <c r="BO17" s="25">
        <f t="shared" si="0"/>
        <v>22.465329704011875</v>
      </c>
      <c r="BP17" s="25">
        <f t="shared" si="0"/>
        <v>60.381118838311288</v>
      </c>
      <c r="BQ17" s="25">
        <f t="shared" si="0"/>
        <v>80.728635987056535</v>
      </c>
      <c r="BR17" s="25">
        <f t="shared" si="0"/>
        <v>50.600386771862347</v>
      </c>
      <c r="BS17" s="25">
        <f t="shared" si="0"/>
        <v>35.05067927391741</v>
      </c>
      <c r="BT17" s="25">
        <f t="shared" si="0"/>
        <v>10.70160205414113</v>
      </c>
      <c r="BU17" s="25">
        <f t="shared" si="0"/>
        <v>30.396526135476893</v>
      </c>
      <c r="BV17" s="25">
        <f t="shared" si="0"/>
        <v>22.082504486524808</v>
      </c>
      <c r="BW17" s="25">
        <f t="shared" si="1"/>
        <v>10.056798685528022</v>
      </c>
      <c r="BX17" s="25">
        <f t="shared" si="1"/>
        <v>-16.81787799795767</v>
      </c>
      <c r="BY17" s="25">
        <f t="shared" si="1"/>
        <v>27.956795060466614</v>
      </c>
      <c r="BZ17" s="25">
        <f t="shared" si="1"/>
        <v>9.3162040992022792</v>
      </c>
      <c r="CA17" s="25">
        <f t="shared" si="1"/>
        <v>-25.763913915869775</v>
      </c>
      <c r="CB17" s="25">
        <f t="shared" si="1"/>
        <v>-15.341552526408245</v>
      </c>
      <c r="CC17" s="25">
        <f t="shared" si="1"/>
        <v>5.8194747301933285</v>
      </c>
      <c r="CD17" s="25">
        <f t="shared" si="1"/>
        <v>56.053008091854181</v>
      </c>
      <c r="CE17" s="25">
        <f t="shared" si="1"/>
        <v>23.27203544688658</v>
      </c>
      <c r="CF17" s="25">
        <f t="shared" si="1"/>
        <v>-0.31166240885297636</v>
      </c>
      <c r="CG17" s="25">
        <f t="shared" si="1"/>
        <v>8.6042879887878101</v>
      </c>
      <c r="CH17" s="25">
        <v>48.193284919720526</v>
      </c>
      <c r="CI17" s="25">
        <v>25.239085318064642</v>
      </c>
      <c r="CJ17" s="25">
        <v>11.46</v>
      </c>
      <c r="CK17" s="25">
        <f t="shared" si="2"/>
        <v>38.91232252288016</v>
      </c>
      <c r="CL17" s="25">
        <f t="shared" si="2"/>
        <v>10.261495740622466</v>
      </c>
      <c r="CM17" s="25">
        <f t="shared" si="2"/>
        <v>49.821024699281374</v>
      </c>
      <c r="CN17" s="25">
        <f t="shared" si="2"/>
        <v>81.173359783676773</v>
      </c>
      <c r="CO17" s="25">
        <f t="shared" si="2"/>
        <v>40.253913250044214</v>
      </c>
      <c r="CP17" s="25">
        <f t="shared" si="2"/>
        <v>80.588887536195784</v>
      </c>
    </row>
    <row r="18" spans="2:94" ht="18.75" customHeight="1" x14ac:dyDescent="0.25">
      <c r="B18" s="22"/>
      <c r="C18" s="50" t="s">
        <v>41</v>
      </c>
      <c r="D18" s="25">
        <v>27.1</v>
      </c>
      <c r="E18" s="25">
        <v>56.79</v>
      </c>
      <c r="F18" s="25">
        <v>37.33</v>
      </c>
      <c r="G18" s="25">
        <v>9.16</v>
      </c>
      <c r="H18" s="25">
        <v>58.87</v>
      </c>
      <c r="I18" s="25">
        <v>57.74</v>
      </c>
      <c r="J18" s="25">
        <v>49.48</v>
      </c>
      <c r="K18" s="25">
        <v>18.059999999999999</v>
      </c>
      <c r="L18" s="25">
        <v>13.37</v>
      </c>
      <c r="M18" s="25">
        <v>28.14</v>
      </c>
      <c r="N18" s="25">
        <v>34.26</v>
      </c>
      <c r="O18" s="25">
        <v>57.64</v>
      </c>
      <c r="P18" s="25">
        <v>30.79</v>
      </c>
      <c r="Q18" s="25">
        <v>58.74</v>
      </c>
      <c r="R18" s="25">
        <v>27.91</v>
      </c>
      <c r="S18" s="25">
        <v>51.63</v>
      </c>
      <c r="T18" s="25">
        <v>41.09</v>
      </c>
      <c r="U18" s="25">
        <v>40.75</v>
      </c>
      <c r="V18" s="25">
        <v>39.51</v>
      </c>
      <c r="W18" s="25">
        <v>44.27</v>
      </c>
      <c r="X18" s="25">
        <v>9.64</v>
      </c>
      <c r="Y18" s="25">
        <v>22.455714983949516</v>
      </c>
      <c r="Z18" s="25">
        <v>42.156242642048085</v>
      </c>
      <c r="AA18" s="25">
        <v>80.807476376258123</v>
      </c>
      <c r="AB18" s="25">
        <v>54.618285822539235</v>
      </c>
      <c r="AC18" s="25">
        <v>52.675470194544907</v>
      </c>
      <c r="AD18" s="25">
        <v>68.575905999997758</v>
      </c>
      <c r="AE18" s="25">
        <v>66.005450736887596</v>
      </c>
      <c r="AF18" s="25">
        <v>26.921105583538392</v>
      </c>
      <c r="AG18" s="25">
        <v>67.87151907598799</v>
      </c>
      <c r="AH18" s="25">
        <v>35.919237353011155</v>
      </c>
      <c r="AI18" s="25">
        <v>52.187721891572927</v>
      </c>
      <c r="AJ18" s="25">
        <v>-1.4700056973587925</v>
      </c>
      <c r="AK18" s="25">
        <v>-31.369922245836758</v>
      </c>
      <c r="AL18" s="25">
        <v>16.751790965585265</v>
      </c>
      <c r="AM18" s="25">
        <v>5.8374456077060106</v>
      </c>
      <c r="AN18" s="25">
        <v>27.366455269946027</v>
      </c>
      <c r="AO18" s="25">
        <v>16.205013640344934</v>
      </c>
      <c r="AP18" s="25">
        <v>55.788214008448136</v>
      </c>
      <c r="AQ18" s="25">
        <v>29.640281758147175</v>
      </c>
      <c r="AR18" s="25">
        <v>9.5081101612269219</v>
      </c>
      <c r="AS18" s="25">
        <v>41.883187000460936</v>
      </c>
      <c r="AT18" s="25">
        <v>43.941670809781264</v>
      </c>
      <c r="AU18" s="26">
        <v>80.451676505018582</v>
      </c>
      <c r="AV18" s="25">
        <v>34.46</v>
      </c>
      <c r="AW18" s="25">
        <v>82.18</v>
      </c>
      <c r="AX18" s="25">
        <v>40.916768077468269</v>
      </c>
      <c r="AY18" s="25">
        <v>23.247951504428695</v>
      </c>
      <c r="AZ18" s="51">
        <v>2.1915434953301323</v>
      </c>
      <c r="BA18" s="25">
        <v>81.694719241884115</v>
      </c>
      <c r="BB18" s="25">
        <v>56.801805276388905</v>
      </c>
      <c r="BC18" s="25">
        <v>13.778332128786316</v>
      </c>
      <c r="BD18" s="28"/>
      <c r="BE18" s="22"/>
      <c r="BF18" s="50" t="s">
        <v>42</v>
      </c>
      <c r="BG18" s="25">
        <f t="shared" si="0"/>
        <v>41.09</v>
      </c>
      <c r="BH18" s="25">
        <f t="shared" si="0"/>
        <v>40.75</v>
      </c>
      <c r="BI18" s="25">
        <f t="shared" si="0"/>
        <v>39.51</v>
      </c>
      <c r="BJ18" s="25">
        <f t="shared" si="0"/>
        <v>44.27</v>
      </c>
      <c r="BK18" s="25">
        <f t="shared" si="0"/>
        <v>9.64</v>
      </c>
      <c r="BL18" s="25">
        <f t="shared" si="0"/>
        <v>22.455714983949516</v>
      </c>
      <c r="BM18" s="25">
        <f t="shared" si="0"/>
        <v>42.156242642048085</v>
      </c>
      <c r="BN18" s="25">
        <f t="shared" si="0"/>
        <v>80.807476376258123</v>
      </c>
      <c r="BO18" s="25">
        <f t="shared" si="0"/>
        <v>54.618285822539235</v>
      </c>
      <c r="BP18" s="25">
        <f t="shared" si="0"/>
        <v>52.675470194544907</v>
      </c>
      <c r="BQ18" s="25">
        <f t="shared" si="0"/>
        <v>68.575905999997758</v>
      </c>
      <c r="BR18" s="25">
        <f t="shared" si="0"/>
        <v>66.005450736887596</v>
      </c>
      <c r="BS18" s="25">
        <f t="shared" si="0"/>
        <v>26.921105583538392</v>
      </c>
      <c r="BT18" s="25">
        <f t="shared" si="0"/>
        <v>67.87151907598799</v>
      </c>
      <c r="BU18" s="25">
        <f t="shared" si="0"/>
        <v>35.919237353011155</v>
      </c>
      <c r="BV18" s="25">
        <f t="shared" si="0"/>
        <v>52.187721891572927</v>
      </c>
      <c r="BW18" s="25">
        <f t="shared" si="1"/>
        <v>-1.4700056973587925</v>
      </c>
      <c r="BX18" s="25">
        <f t="shared" si="1"/>
        <v>-31.369922245836758</v>
      </c>
      <c r="BY18" s="25">
        <f t="shared" si="1"/>
        <v>16.751790965585265</v>
      </c>
      <c r="BZ18" s="25">
        <f t="shared" si="1"/>
        <v>5.8374456077060106</v>
      </c>
      <c r="CA18" s="25">
        <f t="shared" si="1"/>
        <v>27.366455269946027</v>
      </c>
      <c r="CB18" s="25">
        <f t="shared" si="1"/>
        <v>16.205013640344934</v>
      </c>
      <c r="CC18" s="25">
        <f t="shared" si="1"/>
        <v>55.788214008448136</v>
      </c>
      <c r="CD18" s="25">
        <f t="shared" si="1"/>
        <v>29.640281758147175</v>
      </c>
      <c r="CE18" s="25">
        <f t="shared" si="1"/>
        <v>9.5081101612269219</v>
      </c>
      <c r="CF18" s="25">
        <f t="shared" si="1"/>
        <v>41.883187000460936</v>
      </c>
      <c r="CG18" s="25">
        <f t="shared" si="1"/>
        <v>43.941670809781264</v>
      </c>
      <c r="CH18" s="25">
        <v>80.451676505018582</v>
      </c>
      <c r="CI18" s="25">
        <v>34.46</v>
      </c>
      <c r="CJ18" s="25">
        <v>82.18</v>
      </c>
      <c r="CK18" s="25">
        <f t="shared" si="2"/>
        <v>40.916768077468269</v>
      </c>
      <c r="CL18" s="25">
        <f t="shared" si="2"/>
        <v>23.247951504428695</v>
      </c>
      <c r="CM18" s="25">
        <f t="shared" si="2"/>
        <v>2.1915434953301323</v>
      </c>
      <c r="CN18" s="25">
        <f t="shared" si="2"/>
        <v>81.694719241884115</v>
      </c>
      <c r="CO18" s="25">
        <f t="shared" si="2"/>
        <v>56.801805276388905</v>
      </c>
      <c r="CP18" s="25">
        <f t="shared" si="2"/>
        <v>13.778332128786316</v>
      </c>
    </row>
    <row r="19" spans="2:94" ht="18.75" customHeight="1" x14ac:dyDescent="0.25">
      <c r="B19" s="22"/>
      <c r="C19" s="50" t="s">
        <v>43</v>
      </c>
      <c r="D19" s="25">
        <v>50.54</v>
      </c>
      <c r="E19" s="25">
        <v>62.5</v>
      </c>
      <c r="F19" s="25">
        <v>42.1</v>
      </c>
      <c r="G19" s="25">
        <v>61.34</v>
      </c>
      <c r="H19" s="25">
        <v>68.61</v>
      </c>
      <c r="I19" s="25">
        <v>72.819999999999993</v>
      </c>
      <c r="J19" s="25">
        <v>53.22</v>
      </c>
      <c r="K19" s="25">
        <v>69.849999999999994</v>
      </c>
      <c r="L19" s="25">
        <v>25.85</v>
      </c>
      <c r="M19" s="25">
        <v>74.25</v>
      </c>
      <c r="N19" s="25">
        <v>-4.71</v>
      </c>
      <c r="O19" s="25">
        <v>34.380000000000003</v>
      </c>
      <c r="P19" s="25">
        <v>25.96</v>
      </c>
      <c r="Q19" s="25">
        <v>42.17</v>
      </c>
      <c r="R19" s="25">
        <v>24.64</v>
      </c>
      <c r="S19" s="25">
        <v>38.72</v>
      </c>
      <c r="T19" s="25">
        <v>46.19</v>
      </c>
      <c r="U19" s="25">
        <v>32.89</v>
      </c>
      <c r="V19" s="25">
        <v>47.3</v>
      </c>
      <c r="W19" s="25">
        <v>71.66</v>
      </c>
      <c r="X19" s="25">
        <v>4.93</v>
      </c>
      <c r="Y19" s="25">
        <v>66.818273090551699</v>
      </c>
      <c r="Z19" s="25">
        <v>56.07380390698966</v>
      </c>
      <c r="AA19" s="25">
        <v>63.271801925372642</v>
      </c>
      <c r="AB19" s="25">
        <v>44.112601964962607</v>
      </c>
      <c r="AC19" s="25">
        <v>67.872298743166013</v>
      </c>
      <c r="AD19" s="25">
        <v>63.969879786551076</v>
      </c>
      <c r="AE19" s="25">
        <v>68.503742373309265</v>
      </c>
      <c r="AF19" s="25">
        <v>12.270273328439748</v>
      </c>
      <c r="AG19" s="25">
        <v>39.543417912538601</v>
      </c>
      <c r="AH19" s="25">
        <v>17.21482275334893</v>
      </c>
      <c r="AI19" s="25">
        <v>28.720930381548726</v>
      </c>
      <c r="AJ19" s="25">
        <v>-6.9444670459054318</v>
      </c>
      <c r="AK19" s="25">
        <v>-66.120523016136161</v>
      </c>
      <c r="AL19" s="25">
        <v>2.0581366787463957</v>
      </c>
      <c r="AM19" s="25">
        <v>16.12128357732918</v>
      </c>
      <c r="AN19" s="25">
        <v>-13.477950986103506</v>
      </c>
      <c r="AO19" s="25">
        <v>45.115384249821389</v>
      </c>
      <c r="AP19" s="25">
        <v>20.555752809097356</v>
      </c>
      <c r="AQ19" s="25">
        <v>32.118165379417299</v>
      </c>
      <c r="AR19" s="25">
        <v>48.488009756079528</v>
      </c>
      <c r="AS19" s="25">
        <v>68.845489052960716</v>
      </c>
      <c r="AT19" s="25">
        <v>64.780169412225248</v>
      </c>
      <c r="AU19" s="26">
        <v>80.479870707566832</v>
      </c>
      <c r="AV19" s="25">
        <v>27.548564488517897</v>
      </c>
      <c r="AW19" s="25">
        <v>65.150000000000006</v>
      </c>
      <c r="AX19" s="25">
        <v>66.897395752620454</v>
      </c>
      <c r="AY19" s="25">
        <v>78.531057475642939</v>
      </c>
      <c r="AZ19" s="51">
        <v>6.4282762210819726</v>
      </c>
      <c r="BA19" s="25">
        <v>39.852369056450478</v>
      </c>
      <c r="BB19" s="25">
        <v>54.723551034922991</v>
      </c>
      <c r="BC19" s="25">
        <v>63.970220944822131</v>
      </c>
      <c r="BD19" s="28"/>
      <c r="BE19" s="22"/>
      <c r="BF19" s="50" t="s">
        <v>44</v>
      </c>
      <c r="BG19" s="25">
        <f t="shared" si="0"/>
        <v>46.19</v>
      </c>
      <c r="BH19" s="25">
        <f t="shared" si="0"/>
        <v>32.89</v>
      </c>
      <c r="BI19" s="25">
        <f t="shared" si="0"/>
        <v>47.3</v>
      </c>
      <c r="BJ19" s="25">
        <f t="shared" si="0"/>
        <v>71.66</v>
      </c>
      <c r="BK19" s="25">
        <f t="shared" si="0"/>
        <v>4.93</v>
      </c>
      <c r="BL19" s="25">
        <f t="shared" si="0"/>
        <v>66.818273090551699</v>
      </c>
      <c r="BM19" s="25">
        <f t="shared" si="0"/>
        <v>56.07380390698966</v>
      </c>
      <c r="BN19" s="25">
        <f t="shared" ref="BN19:BX53" si="3">AA19</f>
        <v>63.271801925372642</v>
      </c>
      <c r="BO19" s="25">
        <f t="shared" si="3"/>
        <v>44.112601964962607</v>
      </c>
      <c r="BP19" s="25">
        <f t="shared" si="3"/>
        <v>67.872298743166013</v>
      </c>
      <c r="BQ19" s="25">
        <f t="shared" si="3"/>
        <v>63.969879786551076</v>
      </c>
      <c r="BR19" s="25">
        <f t="shared" si="3"/>
        <v>68.503742373309265</v>
      </c>
      <c r="BS19" s="25">
        <f t="shared" si="3"/>
        <v>12.270273328439748</v>
      </c>
      <c r="BT19" s="25">
        <f t="shared" si="3"/>
        <v>39.543417912538601</v>
      </c>
      <c r="BU19" s="25">
        <f t="shared" si="3"/>
        <v>17.21482275334893</v>
      </c>
      <c r="BV19" s="25">
        <f t="shared" si="3"/>
        <v>28.720930381548726</v>
      </c>
      <c r="BW19" s="25">
        <f t="shared" si="1"/>
        <v>-6.9444670459054318</v>
      </c>
      <c r="BX19" s="25">
        <f t="shared" si="1"/>
        <v>-66.120523016136161</v>
      </c>
      <c r="BY19" s="25">
        <f t="shared" si="1"/>
        <v>2.0581366787463957</v>
      </c>
      <c r="BZ19" s="25">
        <f t="shared" si="1"/>
        <v>16.12128357732918</v>
      </c>
      <c r="CA19" s="25">
        <f t="shared" si="1"/>
        <v>-13.477950986103506</v>
      </c>
      <c r="CB19" s="25">
        <f t="shared" si="1"/>
        <v>45.115384249821389</v>
      </c>
      <c r="CC19" s="25">
        <f t="shared" si="1"/>
        <v>20.555752809097356</v>
      </c>
      <c r="CD19" s="25">
        <f t="shared" si="1"/>
        <v>32.118165379417299</v>
      </c>
      <c r="CE19" s="25">
        <f t="shared" si="1"/>
        <v>48.488009756079528</v>
      </c>
      <c r="CF19" s="25">
        <f t="shared" si="1"/>
        <v>68.845489052960716</v>
      </c>
      <c r="CG19" s="25">
        <f t="shared" si="1"/>
        <v>64.780169412225248</v>
      </c>
      <c r="CH19" s="25">
        <v>80.479870707566832</v>
      </c>
      <c r="CI19" s="25">
        <v>27.548564488517897</v>
      </c>
      <c r="CJ19" s="25">
        <v>65.150000000000006</v>
      </c>
      <c r="CK19" s="25">
        <f t="shared" si="2"/>
        <v>66.897395752620454</v>
      </c>
      <c r="CL19" s="25">
        <f t="shared" si="2"/>
        <v>78.531057475642939</v>
      </c>
      <c r="CM19" s="25">
        <f t="shared" si="2"/>
        <v>6.4282762210819726</v>
      </c>
      <c r="CN19" s="25">
        <f t="shared" si="2"/>
        <v>39.852369056450478</v>
      </c>
      <c r="CO19" s="25">
        <f t="shared" si="2"/>
        <v>54.723551034922991</v>
      </c>
      <c r="CP19" s="25">
        <f t="shared" si="2"/>
        <v>63.970220944822131</v>
      </c>
    </row>
    <row r="20" spans="2:94" ht="27.6" x14ac:dyDescent="0.25">
      <c r="B20" s="22"/>
      <c r="C20" s="50" t="s">
        <v>45</v>
      </c>
      <c r="D20" s="25">
        <v>41.54</v>
      </c>
      <c r="E20" s="25">
        <v>47.74</v>
      </c>
      <c r="F20" s="25">
        <v>42.36</v>
      </c>
      <c r="G20" s="25">
        <v>53.94</v>
      </c>
      <c r="H20" s="25">
        <v>3.2</v>
      </c>
      <c r="I20" s="25">
        <v>50.97</v>
      </c>
      <c r="J20" s="25">
        <v>27.55</v>
      </c>
      <c r="K20" s="25">
        <v>14.01</v>
      </c>
      <c r="L20" s="25">
        <v>8.64</v>
      </c>
      <c r="M20" s="25">
        <v>33.92</v>
      </c>
      <c r="N20" s="25">
        <v>22.67</v>
      </c>
      <c r="O20" s="25">
        <v>-0.28999999999999998</v>
      </c>
      <c r="P20" s="25">
        <v>28.97</v>
      </c>
      <c r="Q20" s="25">
        <v>4.4400000000000004</v>
      </c>
      <c r="R20" s="25">
        <v>10.14</v>
      </c>
      <c r="S20" s="25">
        <v>-0.95</v>
      </c>
      <c r="T20" s="25">
        <v>38.56</v>
      </c>
      <c r="U20" s="25">
        <v>34.4</v>
      </c>
      <c r="V20" s="25">
        <v>36.119999999999997</v>
      </c>
      <c r="W20" s="25">
        <v>50.61</v>
      </c>
      <c r="X20" s="25">
        <v>31.99</v>
      </c>
      <c r="Y20" s="25">
        <v>14.871446653642245</v>
      </c>
      <c r="Z20" s="25">
        <v>35.570288373395286</v>
      </c>
      <c r="AA20" s="25">
        <v>54.985595460933624</v>
      </c>
      <c r="AB20" s="25">
        <v>46.955932993754033</v>
      </c>
      <c r="AC20" s="25">
        <v>52.550466641035101</v>
      </c>
      <c r="AD20" s="25">
        <v>50.666163083178247</v>
      </c>
      <c r="AE20" s="25">
        <v>59.596078224770025</v>
      </c>
      <c r="AF20" s="25">
        <v>3.7883433588701805</v>
      </c>
      <c r="AG20" s="25">
        <v>38.323530728913831</v>
      </c>
      <c r="AH20" s="25">
        <v>23.074665832874235</v>
      </c>
      <c r="AI20" s="25">
        <v>25.858295239695213</v>
      </c>
      <c r="AJ20" s="25">
        <v>0.14787983338299862</v>
      </c>
      <c r="AK20" s="25">
        <v>-58.085482393627061</v>
      </c>
      <c r="AL20" s="25">
        <v>-4.2216709814636317</v>
      </c>
      <c r="AM20" s="25">
        <v>0.41705172605821067</v>
      </c>
      <c r="AN20" s="25">
        <v>4.5056810987355886</v>
      </c>
      <c r="AO20" s="25">
        <v>29.381198905196236</v>
      </c>
      <c r="AP20" s="25">
        <v>2.8371182325083359</v>
      </c>
      <c r="AQ20" s="25">
        <v>8.9659649929500222</v>
      </c>
      <c r="AR20" s="25">
        <v>36.713890949260552</v>
      </c>
      <c r="AS20" s="25">
        <v>30.320319869940143</v>
      </c>
      <c r="AT20" s="25">
        <v>49.991962181836421</v>
      </c>
      <c r="AU20" s="25">
        <v>53.1</v>
      </c>
      <c r="AV20" s="25">
        <v>11.135050816972731</v>
      </c>
      <c r="AW20" s="25">
        <v>33.99</v>
      </c>
      <c r="AX20" s="25">
        <v>37.674726307466031</v>
      </c>
      <c r="AY20" s="25">
        <v>85.88504238648872</v>
      </c>
      <c r="AZ20" s="51">
        <v>33.434309924902458</v>
      </c>
      <c r="BA20" s="25">
        <v>51.564552153326218</v>
      </c>
      <c r="BB20" s="25">
        <v>59.281136676680454</v>
      </c>
      <c r="BC20" s="25">
        <v>75.000393576915542</v>
      </c>
      <c r="BD20" s="28"/>
      <c r="BE20" s="22"/>
      <c r="BF20" s="50" t="s">
        <v>46</v>
      </c>
      <c r="BG20" s="25">
        <f t="shared" ref="BG20:BM54" si="4">T20</f>
        <v>38.56</v>
      </c>
      <c r="BH20" s="25">
        <f t="shared" si="4"/>
        <v>34.4</v>
      </c>
      <c r="BI20" s="25">
        <f t="shared" si="4"/>
        <v>36.119999999999997</v>
      </c>
      <c r="BJ20" s="25">
        <f t="shared" si="4"/>
        <v>50.61</v>
      </c>
      <c r="BK20" s="25">
        <f t="shared" si="4"/>
        <v>31.99</v>
      </c>
      <c r="BL20" s="25">
        <f t="shared" si="4"/>
        <v>14.871446653642245</v>
      </c>
      <c r="BM20" s="25">
        <f t="shared" si="4"/>
        <v>35.570288373395286</v>
      </c>
      <c r="BN20" s="25">
        <f t="shared" si="3"/>
        <v>54.985595460933624</v>
      </c>
      <c r="BO20" s="25">
        <f t="shared" si="3"/>
        <v>46.955932993754033</v>
      </c>
      <c r="BP20" s="25">
        <f t="shared" si="3"/>
        <v>52.550466641035101</v>
      </c>
      <c r="BQ20" s="25">
        <f t="shared" si="3"/>
        <v>50.666163083178247</v>
      </c>
      <c r="BR20" s="25">
        <f t="shared" si="3"/>
        <v>59.596078224770025</v>
      </c>
      <c r="BS20" s="25">
        <f t="shared" si="3"/>
        <v>3.7883433588701805</v>
      </c>
      <c r="BT20" s="25">
        <f t="shared" si="3"/>
        <v>38.323530728913831</v>
      </c>
      <c r="BU20" s="25">
        <f t="shared" si="3"/>
        <v>23.074665832874235</v>
      </c>
      <c r="BV20" s="25">
        <f t="shared" si="3"/>
        <v>25.858295239695213</v>
      </c>
      <c r="BW20" s="25">
        <f t="shared" si="1"/>
        <v>0.14787983338299862</v>
      </c>
      <c r="BX20" s="25">
        <f t="shared" si="1"/>
        <v>-58.085482393627061</v>
      </c>
      <c r="BY20" s="25">
        <f t="shared" si="1"/>
        <v>-4.2216709814636317</v>
      </c>
      <c r="BZ20" s="25">
        <f t="shared" si="1"/>
        <v>0.41705172605821067</v>
      </c>
      <c r="CA20" s="25">
        <f t="shared" si="1"/>
        <v>4.5056810987355886</v>
      </c>
      <c r="CB20" s="25">
        <f t="shared" si="1"/>
        <v>29.381198905196236</v>
      </c>
      <c r="CC20" s="25">
        <f t="shared" si="1"/>
        <v>2.8371182325083359</v>
      </c>
      <c r="CD20" s="25">
        <f t="shared" si="1"/>
        <v>8.9659649929500222</v>
      </c>
      <c r="CE20" s="25">
        <f t="shared" si="1"/>
        <v>36.713890949260552</v>
      </c>
      <c r="CF20" s="25">
        <f t="shared" si="1"/>
        <v>30.320319869940143</v>
      </c>
      <c r="CG20" s="25">
        <f t="shared" si="1"/>
        <v>49.991962181836421</v>
      </c>
      <c r="CH20" s="25">
        <v>53.1</v>
      </c>
      <c r="CI20" s="25">
        <v>11.135050816972731</v>
      </c>
      <c r="CJ20" s="25">
        <v>33.99</v>
      </c>
      <c r="CK20" s="25">
        <f t="shared" si="2"/>
        <v>37.674726307466031</v>
      </c>
      <c r="CL20" s="25">
        <f t="shared" si="2"/>
        <v>85.88504238648872</v>
      </c>
      <c r="CM20" s="25">
        <f t="shared" si="2"/>
        <v>33.434309924902458</v>
      </c>
      <c r="CN20" s="25">
        <f t="shared" si="2"/>
        <v>51.564552153326218</v>
      </c>
      <c r="CO20" s="25">
        <f t="shared" si="2"/>
        <v>59.281136676680454</v>
      </c>
      <c r="CP20" s="25">
        <f t="shared" si="2"/>
        <v>75.000393576915542</v>
      </c>
    </row>
    <row r="21" spans="2:94" ht="27.6" x14ac:dyDescent="0.25">
      <c r="B21" s="22"/>
      <c r="C21" s="50" t="s">
        <v>47</v>
      </c>
      <c r="D21" s="25">
        <v>36.25</v>
      </c>
      <c r="E21" s="25">
        <v>66.97</v>
      </c>
      <c r="F21" s="25">
        <v>59.91</v>
      </c>
      <c r="G21" s="25">
        <v>36.36</v>
      </c>
      <c r="H21" s="25">
        <v>2.4300000000000002</v>
      </c>
      <c r="I21" s="25">
        <v>47.12</v>
      </c>
      <c r="J21" s="25">
        <v>34.43</v>
      </c>
      <c r="K21" s="25">
        <v>0.97</v>
      </c>
      <c r="L21" s="25">
        <v>18.29</v>
      </c>
      <c r="M21" s="25">
        <v>38.86</v>
      </c>
      <c r="N21" s="25">
        <v>-14.27</v>
      </c>
      <c r="O21" s="25">
        <v>-12.9</v>
      </c>
      <c r="P21" s="25">
        <v>36.909999999999997</v>
      </c>
      <c r="Q21" s="25">
        <v>-10.64</v>
      </c>
      <c r="R21" s="25">
        <v>21.2</v>
      </c>
      <c r="S21" s="25">
        <v>2.06</v>
      </c>
      <c r="T21" s="25">
        <v>-1.7</v>
      </c>
      <c r="U21" s="25">
        <v>27.48</v>
      </c>
      <c r="V21" s="25">
        <v>41.17</v>
      </c>
      <c r="W21" s="25">
        <v>32.75</v>
      </c>
      <c r="X21" s="25">
        <v>29.19</v>
      </c>
      <c r="Y21" s="25">
        <v>46.789321649005409</v>
      </c>
      <c r="Z21" s="25">
        <v>40.923361923449043</v>
      </c>
      <c r="AA21" s="25">
        <v>53.904507253336675</v>
      </c>
      <c r="AB21" s="25">
        <v>36.114354791462411</v>
      </c>
      <c r="AC21" s="25">
        <v>47.208138292993475</v>
      </c>
      <c r="AD21" s="25">
        <v>38.926586438825709</v>
      </c>
      <c r="AE21" s="25">
        <v>58.802790632505399</v>
      </c>
      <c r="AF21" s="25">
        <v>1.3668350332701757</v>
      </c>
      <c r="AG21" s="25">
        <v>46.774321091709524</v>
      </c>
      <c r="AH21" s="25">
        <v>27.015247737308645</v>
      </c>
      <c r="AI21" s="25">
        <v>33.452312755743549</v>
      </c>
      <c r="AJ21" s="25">
        <v>9.4906359074504056</v>
      </c>
      <c r="AK21" s="25">
        <v>-19.209705332602571</v>
      </c>
      <c r="AL21" s="25">
        <v>3.2012652168803521</v>
      </c>
      <c r="AM21" s="25">
        <v>29.303450704243701</v>
      </c>
      <c r="AN21" s="25">
        <v>20.267551711539721</v>
      </c>
      <c r="AO21" s="25">
        <v>21.013735555193975</v>
      </c>
      <c r="AP21" s="25">
        <v>18.576795054605942</v>
      </c>
      <c r="AQ21" s="25">
        <v>42.145707908592208</v>
      </c>
      <c r="AR21" s="25">
        <v>23.800797392109271</v>
      </c>
      <c r="AS21" s="25">
        <v>49.772440864247187</v>
      </c>
      <c r="AT21" s="25">
        <v>48.113456728720308</v>
      </c>
      <c r="AU21" s="26">
        <v>58.905230532277663</v>
      </c>
      <c r="AV21" s="25">
        <v>47.141229081478649</v>
      </c>
      <c r="AW21" s="25">
        <v>64.010000000000005</v>
      </c>
      <c r="AX21" s="25">
        <v>66.775883277357522</v>
      </c>
      <c r="AY21" s="25">
        <v>80.157319821460931</v>
      </c>
      <c r="AZ21" s="51">
        <v>30.482238558823244</v>
      </c>
      <c r="BA21" s="25">
        <v>69.533581976070593</v>
      </c>
      <c r="BB21" s="25">
        <v>33.188693274451865</v>
      </c>
      <c r="BC21" s="25">
        <v>58.277229221586992</v>
      </c>
      <c r="BD21" s="28"/>
      <c r="BE21" s="22"/>
      <c r="BF21" s="50" t="s">
        <v>48</v>
      </c>
      <c r="BG21" s="25">
        <f t="shared" si="4"/>
        <v>-1.7</v>
      </c>
      <c r="BH21" s="25">
        <f t="shared" si="4"/>
        <v>27.48</v>
      </c>
      <c r="BI21" s="25">
        <f t="shared" si="4"/>
        <v>41.17</v>
      </c>
      <c r="BJ21" s="25">
        <f t="shared" si="4"/>
        <v>32.75</v>
      </c>
      <c r="BK21" s="25">
        <f t="shared" si="4"/>
        <v>29.19</v>
      </c>
      <c r="BL21" s="25">
        <f t="shared" si="4"/>
        <v>46.789321649005409</v>
      </c>
      <c r="BM21" s="25">
        <f t="shared" si="4"/>
        <v>40.923361923449043</v>
      </c>
      <c r="BN21" s="25">
        <f t="shared" si="3"/>
        <v>53.904507253336675</v>
      </c>
      <c r="BO21" s="25">
        <f t="shared" si="3"/>
        <v>36.114354791462411</v>
      </c>
      <c r="BP21" s="25">
        <f t="shared" si="3"/>
        <v>47.208138292993475</v>
      </c>
      <c r="BQ21" s="25">
        <f t="shared" si="3"/>
        <v>38.926586438825709</v>
      </c>
      <c r="BR21" s="25">
        <f t="shared" si="3"/>
        <v>58.802790632505399</v>
      </c>
      <c r="BS21" s="25">
        <f t="shared" si="3"/>
        <v>1.3668350332701757</v>
      </c>
      <c r="BT21" s="25">
        <f t="shared" si="3"/>
        <v>46.774321091709524</v>
      </c>
      <c r="BU21" s="25">
        <f t="shared" si="3"/>
        <v>27.015247737308645</v>
      </c>
      <c r="BV21" s="25">
        <f t="shared" si="3"/>
        <v>33.452312755743549</v>
      </c>
      <c r="BW21" s="25">
        <f t="shared" si="1"/>
        <v>9.4906359074504056</v>
      </c>
      <c r="BX21" s="25">
        <f t="shared" si="1"/>
        <v>-19.209705332602571</v>
      </c>
      <c r="BY21" s="25">
        <f t="shared" si="1"/>
        <v>3.2012652168803521</v>
      </c>
      <c r="BZ21" s="25">
        <f t="shared" si="1"/>
        <v>29.303450704243701</v>
      </c>
      <c r="CA21" s="25">
        <f t="shared" si="1"/>
        <v>20.267551711539721</v>
      </c>
      <c r="CB21" s="25">
        <f t="shared" si="1"/>
        <v>21.013735555193975</v>
      </c>
      <c r="CC21" s="25">
        <f t="shared" si="1"/>
        <v>18.576795054605942</v>
      </c>
      <c r="CD21" s="25">
        <f t="shared" si="1"/>
        <v>42.145707908592208</v>
      </c>
      <c r="CE21" s="25">
        <f t="shared" si="1"/>
        <v>23.800797392109271</v>
      </c>
      <c r="CF21" s="25">
        <f t="shared" si="1"/>
        <v>49.772440864247187</v>
      </c>
      <c r="CG21" s="25">
        <f t="shared" si="1"/>
        <v>48.113456728720308</v>
      </c>
      <c r="CH21" s="25">
        <v>58.905230532277663</v>
      </c>
      <c r="CI21" s="25">
        <v>47.141229081478649</v>
      </c>
      <c r="CJ21" s="25">
        <v>64.010000000000005</v>
      </c>
      <c r="CK21" s="25">
        <f t="shared" si="2"/>
        <v>66.775883277357522</v>
      </c>
      <c r="CL21" s="25">
        <f t="shared" si="2"/>
        <v>80.157319821460931</v>
      </c>
      <c r="CM21" s="25">
        <f t="shared" si="2"/>
        <v>30.482238558823244</v>
      </c>
      <c r="CN21" s="25">
        <f t="shared" si="2"/>
        <v>69.533581976070593</v>
      </c>
      <c r="CO21" s="25">
        <f t="shared" si="2"/>
        <v>33.188693274451865</v>
      </c>
      <c r="CP21" s="25">
        <f t="shared" si="2"/>
        <v>58.277229221586992</v>
      </c>
    </row>
    <row r="22" spans="2:94" ht="18.75" customHeight="1" x14ac:dyDescent="0.25">
      <c r="B22" s="22"/>
      <c r="C22" s="50" t="s">
        <v>49</v>
      </c>
      <c r="D22" s="25">
        <v>26.35</v>
      </c>
      <c r="E22" s="25">
        <v>20.71</v>
      </c>
      <c r="F22" s="25">
        <v>36.86</v>
      </c>
      <c r="G22" s="25">
        <v>42.87</v>
      </c>
      <c r="H22" s="25">
        <v>0</v>
      </c>
      <c r="I22" s="25">
        <v>26.42</v>
      </c>
      <c r="J22" s="25">
        <v>28.95</v>
      </c>
      <c r="K22" s="25">
        <v>0.23</v>
      </c>
      <c r="L22" s="25">
        <v>2.85</v>
      </c>
      <c r="M22" s="25">
        <v>18.55</v>
      </c>
      <c r="N22" s="25">
        <v>6</v>
      </c>
      <c r="O22" s="25">
        <v>11.19</v>
      </c>
      <c r="P22" s="25">
        <v>13.24</v>
      </c>
      <c r="Q22" s="25">
        <v>12.39</v>
      </c>
      <c r="R22" s="25">
        <v>5.28</v>
      </c>
      <c r="S22" s="25">
        <v>39.729999999999997</v>
      </c>
      <c r="T22" s="25">
        <v>24.13</v>
      </c>
      <c r="U22" s="25">
        <v>31.1</v>
      </c>
      <c r="V22" s="25">
        <v>23.32</v>
      </c>
      <c r="W22" s="25">
        <v>-0.41</v>
      </c>
      <c r="X22" s="25">
        <v>-7.78</v>
      </c>
      <c r="Y22" s="25">
        <v>7.033817218748478</v>
      </c>
      <c r="Z22" s="25">
        <v>-2.8110496227088806</v>
      </c>
      <c r="AA22" s="25">
        <v>20.884864066845939</v>
      </c>
      <c r="AB22" s="25">
        <v>-10.291485595488496</v>
      </c>
      <c r="AC22" s="25">
        <v>27.009064983443853</v>
      </c>
      <c r="AD22" s="25">
        <v>20.284748758499674</v>
      </c>
      <c r="AE22" s="25">
        <v>50.868597908810045</v>
      </c>
      <c r="AF22" s="25">
        <v>-2.7179964666664596</v>
      </c>
      <c r="AG22" s="25">
        <v>19.784275356582643</v>
      </c>
      <c r="AH22" s="25">
        <v>8.1917326616935355</v>
      </c>
      <c r="AI22" s="25">
        <v>27.332373265154576</v>
      </c>
      <c r="AJ22" s="25">
        <v>13.614848716907218</v>
      </c>
      <c r="AK22" s="25">
        <v>-28.968367814529955</v>
      </c>
      <c r="AL22" s="25">
        <v>-8.9262945231835733</v>
      </c>
      <c r="AM22" s="25">
        <v>-6.3497926946772889</v>
      </c>
      <c r="AN22" s="25">
        <v>-56.835559184021214</v>
      </c>
      <c r="AO22" s="25">
        <v>-8.4883025613283536</v>
      </c>
      <c r="AP22" s="25">
        <v>-6.7313809009069363</v>
      </c>
      <c r="AQ22" s="25">
        <v>-5.632163937482576E-2</v>
      </c>
      <c r="AR22" s="25">
        <v>-27.859557731475487</v>
      </c>
      <c r="AS22" s="25">
        <v>19.331861889486106</v>
      </c>
      <c r="AT22" s="25">
        <v>91.59733789169276</v>
      </c>
      <c r="AU22" s="26">
        <v>13.860549074257053</v>
      </c>
      <c r="AV22" s="25">
        <v>25.070496394789888</v>
      </c>
      <c r="AW22" s="25">
        <v>32.340000000000003</v>
      </c>
      <c r="AX22" s="25">
        <v>72.133086251032992</v>
      </c>
      <c r="AY22" s="25">
        <v>48.249733057225427</v>
      </c>
      <c r="AZ22" s="51">
        <v>42.02314037443351</v>
      </c>
      <c r="BA22" s="25">
        <v>62.390367147564817</v>
      </c>
      <c r="BB22" s="25">
        <v>34.013002143899499</v>
      </c>
      <c r="BC22" s="25">
        <v>68.597385750239596</v>
      </c>
      <c r="BD22" s="28"/>
      <c r="BE22" s="22"/>
      <c r="BF22" s="50" t="s">
        <v>50</v>
      </c>
      <c r="BG22" s="25">
        <f t="shared" si="4"/>
        <v>24.13</v>
      </c>
      <c r="BH22" s="25">
        <f t="shared" si="4"/>
        <v>31.1</v>
      </c>
      <c r="BI22" s="25">
        <f t="shared" si="4"/>
        <v>23.32</v>
      </c>
      <c r="BJ22" s="25">
        <f t="shared" si="4"/>
        <v>-0.41</v>
      </c>
      <c r="BK22" s="25">
        <f t="shared" si="4"/>
        <v>-7.78</v>
      </c>
      <c r="BL22" s="25">
        <f t="shared" si="4"/>
        <v>7.033817218748478</v>
      </c>
      <c r="BM22" s="25">
        <f t="shared" si="4"/>
        <v>-2.8110496227088806</v>
      </c>
      <c r="BN22" s="25">
        <f t="shared" si="3"/>
        <v>20.884864066845939</v>
      </c>
      <c r="BO22" s="25">
        <f t="shared" si="3"/>
        <v>-10.291485595488496</v>
      </c>
      <c r="BP22" s="25">
        <f t="shared" si="3"/>
        <v>27.009064983443853</v>
      </c>
      <c r="BQ22" s="25">
        <f t="shared" si="3"/>
        <v>20.284748758499674</v>
      </c>
      <c r="BR22" s="25">
        <f t="shared" si="3"/>
        <v>50.868597908810045</v>
      </c>
      <c r="BS22" s="25">
        <f t="shared" si="3"/>
        <v>-2.7179964666664596</v>
      </c>
      <c r="BT22" s="25">
        <f t="shared" si="3"/>
        <v>19.784275356582643</v>
      </c>
      <c r="BU22" s="25">
        <f t="shared" si="3"/>
        <v>8.1917326616935355</v>
      </c>
      <c r="BV22" s="25">
        <f t="shared" si="3"/>
        <v>27.332373265154576</v>
      </c>
      <c r="BW22" s="25">
        <f t="shared" si="1"/>
        <v>13.614848716907218</v>
      </c>
      <c r="BX22" s="25">
        <f t="shared" si="1"/>
        <v>-28.968367814529955</v>
      </c>
      <c r="BY22" s="25">
        <f t="shared" si="1"/>
        <v>-8.9262945231835733</v>
      </c>
      <c r="BZ22" s="25">
        <f t="shared" si="1"/>
        <v>-6.3497926946772889</v>
      </c>
      <c r="CA22" s="25">
        <f t="shared" si="1"/>
        <v>-56.835559184021214</v>
      </c>
      <c r="CB22" s="25">
        <f t="shared" si="1"/>
        <v>-8.4883025613283536</v>
      </c>
      <c r="CC22" s="25">
        <f t="shared" si="1"/>
        <v>-6.7313809009069363</v>
      </c>
      <c r="CD22" s="25">
        <f t="shared" si="1"/>
        <v>-5.632163937482576E-2</v>
      </c>
      <c r="CE22" s="25">
        <f t="shared" si="1"/>
        <v>-27.859557731475487</v>
      </c>
      <c r="CF22" s="25">
        <f t="shared" si="1"/>
        <v>19.331861889486106</v>
      </c>
      <c r="CG22" s="25">
        <f t="shared" si="1"/>
        <v>91.59733789169276</v>
      </c>
      <c r="CH22" s="25">
        <v>13.860549074257053</v>
      </c>
      <c r="CI22" s="25">
        <v>25.070496394789888</v>
      </c>
      <c r="CJ22" s="25">
        <v>32.340000000000003</v>
      </c>
      <c r="CK22" s="25">
        <f t="shared" si="2"/>
        <v>72.133086251032992</v>
      </c>
      <c r="CL22" s="25">
        <f t="shared" si="2"/>
        <v>48.249733057225427</v>
      </c>
      <c r="CM22" s="25">
        <f t="shared" si="2"/>
        <v>42.02314037443351</v>
      </c>
      <c r="CN22" s="25">
        <f t="shared" si="2"/>
        <v>62.390367147564817</v>
      </c>
      <c r="CO22" s="25">
        <f t="shared" si="2"/>
        <v>34.013002143899499</v>
      </c>
      <c r="CP22" s="25">
        <f t="shared" si="2"/>
        <v>68.597385750239596</v>
      </c>
    </row>
    <row r="23" spans="2:94" ht="27.6" x14ac:dyDescent="0.25">
      <c r="B23" s="22"/>
      <c r="C23" s="50" t="s">
        <v>51</v>
      </c>
      <c r="D23" s="25">
        <v>22.68</v>
      </c>
      <c r="E23" s="25">
        <v>49.8</v>
      </c>
      <c r="F23" s="25">
        <v>30.22</v>
      </c>
      <c r="G23" s="25">
        <v>17.82</v>
      </c>
      <c r="H23" s="25">
        <v>9.8000000000000007</v>
      </c>
      <c r="I23" s="25">
        <v>44.38</v>
      </c>
      <c r="J23" s="25">
        <v>19.62</v>
      </c>
      <c r="K23" s="25">
        <v>16.55</v>
      </c>
      <c r="L23" s="25">
        <v>-2.21</v>
      </c>
      <c r="M23" s="25">
        <v>10.31</v>
      </c>
      <c r="N23" s="25">
        <v>0.97</v>
      </c>
      <c r="O23" s="25">
        <v>21.87</v>
      </c>
      <c r="P23" s="25">
        <v>-4.2</v>
      </c>
      <c r="Q23" s="25">
        <v>-13.43</v>
      </c>
      <c r="R23" s="25">
        <v>0.96</v>
      </c>
      <c r="S23" s="25">
        <v>-7.01</v>
      </c>
      <c r="T23" s="25">
        <v>6.31</v>
      </c>
      <c r="U23" s="25">
        <v>29.41</v>
      </c>
      <c r="V23" s="25">
        <v>31.47</v>
      </c>
      <c r="W23" s="25">
        <v>10.1</v>
      </c>
      <c r="X23" s="25">
        <v>24.11</v>
      </c>
      <c r="Y23" s="25">
        <v>29.961253530893465</v>
      </c>
      <c r="Z23" s="25">
        <v>25.204672850936976</v>
      </c>
      <c r="AA23" s="25">
        <v>11.501502147394227</v>
      </c>
      <c r="AB23" s="25">
        <v>30.999601285029598</v>
      </c>
      <c r="AC23" s="25">
        <v>40.525340875043959</v>
      </c>
      <c r="AD23" s="25">
        <v>35.963630862667785</v>
      </c>
      <c r="AE23" s="25">
        <v>33.067658089583539</v>
      </c>
      <c r="AF23" s="25">
        <v>17.385396199074339</v>
      </c>
      <c r="AG23" s="25">
        <v>47.169751775355302</v>
      </c>
      <c r="AH23" s="25">
        <v>43.435150186000563</v>
      </c>
      <c r="AI23" s="25">
        <v>58.628725828378826</v>
      </c>
      <c r="AJ23" s="25">
        <v>17.220857706138812</v>
      </c>
      <c r="AK23" s="25">
        <v>-22.177386425925157</v>
      </c>
      <c r="AL23" s="25">
        <v>6.0049223842489674</v>
      </c>
      <c r="AM23" s="25">
        <v>12.212200268235305</v>
      </c>
      <c r="AN23" s="25">
        <v>-36.252839521261564</v>
      </c>
      <c r="AO23" s="25">
        <v>1.131122573239409</v>
      </c>
      <c r="AP23" s="25">
        <v>2.4030288549303993</v>
      </c>
      <c r="AQ23" s="25">
        <v>46.117077520197405</v>
      </c>
      <c r="AR23" s="25">
        <v>9.7025399436376567</v>
      </c>
      <c r="AS23" s="25">
        <v>6.5317638045637532</v>
      </c>
      <c r="AT23" s="25">
        <v>37.573696986996872</v>
      </c>
      <c r="AU23" s="26">
        <v>42.868992299306612</v>
      </c>
      <c r="AV23" s="25">
        <v>14.94</v>
      </c>
      <c r="AW23" s="25">
        <v>45.96</v>
      </c>
      <c r="AX23" s="25">
        <v>52.817600102369141</v>
      </c>
      <c r="AY23" s="25">
        <v>84.751005656105903</v>
      </c>
      <c r="AZ23" s="51">
        <v>14.754194102888679</v>
      </c>
      <c r="BA23" s="25">
        <v>35.658234455828911</v>
      </c>
      <c r="BB23" s="25">
        <v>28.477117323232175</v>
      </c>
      <c r="BC23" s="25">
        <v>41.757241488624913</v>
      </c>
      <c r="BD23" s="28"/>
      <c r="BE23" s="22"/>
      <c r="BF23" s="50" t="s">
        <v>52</v>
      </c>
      <c r="BG23" s="25">
        <f t="shared" si="4"/>
        <v>6.31</v>
      </c>
      <c r="BH23" s="25">
        <f t="shared" si="4"/>
        <v>29.41</v>
      </c>
      <c r="BI23" s="25">
        <f t="shared" si="4"/>
        <v>31.47</v>
      </c>
      <c r="BJ23" s="25">
        <f t="shared" si="4"/>
        <v>10.1</v>
      </c>
      <c r="BK23" s="25">
        <f t="shared" si="4"/>
        <v>24.11</v>
      </c>
      <c r="BL23" s="25">
        <f t="shared" si="4"/>
        <v>29.961253530893465</v>
      </c>
      <c r="BM23" s="25">
        <f t="shared" si="4"/>
        <v>25.204672850936976</v>
      </c>
      <c r="BN23" s="25">
        <f t="shared" si="3"/>
        <v>11.501502147394227</v>
      </c>
      <c r="BO23" s="25">
        <f t="shared" si="3"/>
        <v>30.999601285029598</v>
      </c>
      <c r="BP23" s="25">
        <f t="shared" si="3"/>
        <v>40.525340875043959</v>
      </c>
      <c r="BQ23" s="25">
        <f t="shared" si="3"/>
        <v>35.963630862667785</v>
      </c>
      <c r="BR23" s="25">
        <f t="shared" si="3"/>
        <v>33.067658089583539</v>
      </c>
      <c r="BS23" s="25">
        <f t="shared" si="3"/>
        <v>17.385396199074339</v>
      </c>
      <c r="BT23" s="25">
        <f t="shared" si="3"/>
        <v>47.169751775355302</v>
      </c>
      <c r="BU23" s="25">
        <f t="shared" si="3"/>
        <v>43.435150186000563</v>
      </c>
      <c r="BV23" s="25">
        <f t="shared" si="3"/>
        <v>58.628725828378826</v>
      </c>
      <c r="BW23" s="25">
        <f t="shared" si="1"/>
        <v>17.220857706138812</v>
      </c>
      <c r="BX23" s="25">
        <f t="shared" si="1"/>
        <v>-22.177386425925157</v>
      </c>
      <c r="BY23" s="25">
        <f t="shared" si="1"/>
        <v>6.0049223842489674</v>
      </c>
      <c r="BZ23" s="25">
        <f t="shared" si="1"/>
        <v>12.212200268235305</v>
      </c>
      <c r="CA23" s="25">
        <f t="shared" si="1"/>
        <v>-36.252839521261564</v>
      </c>
      <c r="CB23" s="25">
        <f t="shared" si="1"/>
        <v>1.131122573239409</v>
      </c>
      <c r="CC23" s="25">
        <f t="shared" si="1"/>
        <v>2.4030288549303993</v>
      </c>
      <c r="CD23" s="25">
        <f t="shared" si="1"/>
        <v>46.117077520197405</v>
      </c>
      <c r="CE23" s="25">
        <f t="shared" si="1"/>
        <v>9.7025399436376567</v>
      </c>
      <c r="CF23" s="25">
        <f t="shared" si="1"/>
        <v>6.5317638045637532</v>
      </c>
      <c r="CG23" s="25">
        <f t="shared" si="1"/>
        <v>37.573696986996872</v>
      </c>
      <c r="CH23" s="25">
        <v>42.868992299306612</v>
      </c>
      <c r="CI23" s="25">
        <v>14.94</v>
      </c>
      <c r="CJ23" s="25">
        <v>45.96</v>
      </c>
      <c r="CK23" s="25">
        <f t="shared" si="2"/>
        <v>52.817600102369141</v>
      </c>
      <c r="CL23" s="25">
        <f t="shared" si="2"/>
        <v>84.751005656105903</v>
      </c>
      <c r="CM23" s="25">
        <f t="shared" si="2"/>
        <v>14.754194102888679</v>
      </c>
      <c r="CN23" s="25">
        <f t="shared" si="2"/>
        <v>35.658234455828911</v>
      </c>
      <c r="CO23" s="25">
        <f t="shared" si="2"/>
        <v>28.477117323232175</v>
      </c>
      <c r="CP23" s="25">
        <f t="shared" si="2"/>
        <v>41.757241488624913</v>
      </c>
    </row>
    <row r="24" spans="2:94" ht="30" customHeight="1" x14ac:dyDescent="0.25">
      <c r="B24" s="22"/>
      <c r="C24" s="50" t="s">
        <v>53</v>
      </c>
      <c r="D24" s="25">
        <v>7.09</v>
      </c>
      <c r="E24" s="25">
        <v>13.3</v>
      </c>
      <c r="F24" s="25">
        <v>7.02</v>
      </c>
      <c r="G24" s="25">
        <v>12.38</v>
      </c>
      <c r="H24" s="25">
        <v>4.95</v>
      </c>
      <c r="I24" s="25">
        <v>47.72</v>
      </c>
      <c r="J24" s="25">
        <v>24.6</v>
      </c>
      <c r="K24" s="25">
        <v>25.09</v>
      </c>
      <c r="L24" s="25">
        <v>28.43</v>
      </c>
      <c r="M24" s="25">
        <v>7.59</v>
      </c>
      <c r="N24" s="25">
        <v>21.59</v>
      </c>
      <c r="O24" s="25">
        <v>41.29</v>
      </c>
      <c r="P24" s="25">
        <v>53.62</v>
      </c>
      <c r="Q24" s="25">
        <v>23.05</v>
      </c>
      <c r="R24" s="25">
        <v>6.6</v>
      </c>
      <c r="S24" s="25">
        <v>24</v>
      </c>
      <c r="T24" s="25">
        <v>9.1</v>
      </c>
      <c r="U24" s="25">
        <v>7.8</v>
      </c>
      <c r="V24" s="25">
        <v>32.229999999999997</v>
      </c>
      <c r="W24" s="25">
        <v>33.53</v>
      </c>
      <c r="X24" s="25">
        <v>-8.5</v>
      </c>
      <c r="Y24" s="25">
        <v>-10.15902488900919</v>
      </c>
      <c r="Z24" s="25">
        <v>-0.47736955946912363</v>
      </c>
      <c r="AA24" s="25">
        <v>-8.2544136499663683</v>
      </c>
      <c r="AB24" s="25">
        <v>-39.229151725925746</v>
      </c>
      <c r="AC24" s="25">
        <v>-19.816069728664001</v>
      </c>
      <c r="AD24" s="25">
        <v>-10.524419238335327</v>
      </c>
      <c r="AE24" s="25">
        <v>-17.80122343117014</v>
      </c>
      <c r="AF24" s="25">
        <v>3.1318516059788366</v>
      </c>
      <c r="AG24" s="25">
        <v>10.562638457892579</v>
      </c>
      <c r="AH24" s="25">
        <v>12.742628507711572</v>
      </c>
      <c r="AI24" s="25">
        <v>19.121583077768264</v>
      </c>
      <c r="AJ24" s="25">
        <v>-3.5799257465058938</v>
      </c>
      <c r="AK24" s="25">
        <v>-38.805784194949872</v>
      </c>
      <c r="AL24" s="25">
        <v>-36.86327811729204</v>
      </c>
      <c r="AM24" s="25">
        <v>28.077935120188297</v>
      </c>
      <c r="AN24" s="25">
        <v>-53.3184937558405</v>
      </c>
      <c r="AO24" s="25">
        <v>-19.550716285810825</v>
      </c>
      <c r="AP24" s="25">
        <v>-20.81639170081576</v>
      </c>
      <c r="AQ24" s="25">
        <v>15.916472894792962</v>
      </c>
      <c r="AR24" s="25">
        <v>15.547419855149741</v>
      </c>
      <c r="AS24" s="25">
        <v>3.4577848688007213</v>
      </c>
      <c r="AT24" s="25">
        <v>28.982751987613074</v>
      </c>
      <c r="AU24" s="26">
        <v>5.2916657736095249</v>
      </c>
      <c r="AV24" s="25">
        <v>-3.14</v>
      </c>
      <c r="AW24" s="25">
        <v>57.16</v>
      </c>
      <c r="AX24" s="25">
        <v>51.490519284121426</v>
      </c>
      <c r="AY24" s="25">
        <v>54.349968299141182</v>
      </c>
      <c r="AZ24" s="51">
        <v>-4.0111244747538999</v>
      </c>
      <c r="BA24" s="25">
        <v>33.515881072993984</v>
      </c>
      <c r="BB24" s="25">
        <v>11.884634057504874</v>
      </c>
      <c r="BC24" s="25">
        <v>15.657302464225312</v>
      </c>
      <c r="BD24" s="28"/>
      <c r="BE24" s="22"/>
      <c r="BF24" s="50" t="s">
        <v>54</v>
      </c>
      <c r="BG24" s="25">
        <f t="shared" si="4"/>
        <v>9.1</v>
      </c>
      <c r="BH24" s="25">
        <f t="shared" si="4"/>
        <v>7.8</v>
      </c>
      <c r="BI24" s="25">
        <f t="shared" si="4"/>
        <v>32.229999999999997</v>
      </c>
      <c r="BJ24" s="25">
        <f t="shared" si="4"/>
        <v>33.53</v>
      </c>
      <c r="BK24" s="25">
        <f t="shared" si="4"/>
        <v>-8.5</v>
      </c>
      <c r="BL24" s="25">
        <f t="shared" si="4"/>
        <v>-10.15902488900919</v>
      </c>
      <c r="BM24" s="25">
        <f t="shared" si="4"/>
        <v>-0.47736955946912363</v>
      </c>
      <c r="BN24" s="25">
        <f t="shared" si="3"/>
        <v>-8.2544136499663683</v>
      </c>
      <c r="BO24" s="25">
        <f t="shared" si="3"/>
        <v>-39.229151725925746</v>
      </c>
      <c r="BP24" s="25">
        <f t="shared" si="3"/>
        <v>-19.816069728664001</v>
      </c>
      <c r="BQ24" s="25">
        <f t="shared" si="3"/>
        <v>-10.524419238335327</v>
      </c>
      <c r="BR24" s="25">
        <f t="shared" si="3"/>
        <v>-17.80122343117014</v>
      </c>
      <c r="BS24" s="25">
        <f t="shared" si="3"/>
        <v>3.1318516059788366</v>
      </c>
      <c r="BT24" s="25">
        <f t="shared" si="3"/>
        <v>10.562638457892579</v>
      </c>
      <c r="BU24" s="25">
        <f t="shared" si="3"/>
        <v>12.742628507711572</v>
      </c>
      <c r="BV24" s="25">
        <f t="shared" si="3"/>
        <v>19.121583077768264</v>
      </c>
      <c r="BW24" s="25">
        <f t="shared" si="1"/>
        <v>-3.5799257465058938</v>
      </c>
      <c r="BX24" s="25">
        <f t="shared" si="1"/>
        <v>-38.805784194949872</v>
      </c>
      <c r="BY24" s="25">
        <f t="shared" si="1"/>
        <v>-36.86327811729204</v>
      </c>
      <c r="BZ24" s="25">
        <f t="shared" si="1"/>
        <v>28.077935120188297</v>
      </c>
      <c r="CA24" s="25">
        <f t="shared" si="1"/>
        <v>-53.3184937558405</v>
      </c>
      <c r="CB24" s="25">
        <f t="shared" si="1"/>
        <v>-19.550716285810825</v>
      </c>
      <c r="CC24" s="25">
        <f t="shared" si="1"/>
        <v>-20.81639170081576</v>
      </c>
      <c r="CD24" s="25">
        <f t="shared" si="1"/>
        <v>15.916472894792962</v>
      </c>
      <c r="CE24" s="25">
        <f t="shared" si="1"/>
        <v>15.547419855149741</v>
      </c>
      <c r="CF24" s="25">
        <f t="shared" si="1"/>
        <v>3.4577848688007213</v>
      </c>
      <c r="CG24" s="25">
        <f t="shared" si="1"/>
        <v>28.982751987613074</v>
      </c>
      <c r="CH24" s="25">
        <v>5.2916657736095249</v>
      </c>
      <c r="CI24" s="25">
        <v>-3.14</v>
      </c>
      <c r="CJ24" s="25">
        <v>57.16</v>
      </c>
      <c r="CK24" s="25">
        <f t="shared" si="2"/>
        <v>51.490519284121426</v>
      </c>
      <c r="CL24" s="25">
        <f t="shared" si="2"/>
        <v>54.349968299141182</v>
      </c>
      <c r="CM24" s="25">
        <f t="shared" si="2"/>
        <v>-4.0111244747538999</v>
      </c>
      <c r="CN24" s="25">
        <f t="shared" si="2"/>
        <v>33.515881072993984</v>
      </c>
      <c r="CO24" s="25">
        <f t="shared" si="2"/>
        <v>11.884634057504874</v>
      </c>
      <c r="CP24" s="25">
        <f t="shared" si="2"/>
        <v>15.657302464225312</v>
      </c>
    </row>
    <row r="25" spans="2:94" ht="18.75" customHeight="1" x14ac:dyDescent="0.25">
      <c r="B25" s="22"/>
      <c r="C25" s="50" t="s">
        <v>55</v>
      </c>
      <c r="D25" s="25">
        <v>18.22</v>
      </c>
      <c r="E25" s="25">
        <v>38.18</v>
      </c>
      <c r="F25" s="25">
        <v>33.19</v>
      </c>
      <c r="G25" s="25">
        <v>8.31</v>
      </c>
      <c r="H25" s="25">
        <v>12.98</v>
      </c>
      <c r="I25" s="25">
        <v>30.21</v>
      </c>
      <c r="J25" s="25">
        <v>25.17</v>
      </c>
      <c r="K25" s="25">
        <v>18.600000000000001</v>
      </c>
      <c r="L25" s="25">
        <v>32.22</v>
      </c>
      <c r="M25" s="25">
        <v>0.79</v>
      </c>
      <c r="N25" s="25">
        <v>27.61</v>
      </c>
      <c r="O25" s="25">
        <v>-10.98</v>
      </c>
      <c r="P25" s="25">
        <v>-5.59</v>
      </c>
      <c r="Q25" s="25">
        <v>29.16</v>
      </c>
      <c r="R25" s="25">
        <v>5.37</v>
      </c>
      <c r="S25" s="25">
        <v>43.24</v>
      </c>
      <c r="T25" s="25">
        <v>-7.22</v>
      </c>
      <c r="U25" s="25">
        <v>40.53</v>
      </c>
      <c r="V25" s="25">
        <v>48.37</v>
      </c>
      <c r="W25" s="25">
        <v>8.49</v>
      </c>
      <c r="X25" s="25">
        <v>0.04</v>
      </c>
      <c r="Y25" s="25">
        <v>-9.2440621458230154</v>
      </c>
      <c r="Z25" s="25">
        <v>-17.43157719291915</v>
      </c>
      <c r="AA25" s="25">
        <v>1.9867559261013961</v>
      </c>
      <c r="AB25" s="25">
        <v>-16.70481477656832</v>
      </c>
      <c r="AC25" s="25">
        <v>23.108151659986497</v>
      </c>
      <c r="AD25" s="25">
        <v>25.691511999737244</v>
      </c>
      <c r="AE25" s="25">
        <v>27.775398806437124</v>
      </c>
      <c r="AF25" s="25">
        <v>-8.9958597848955844</v>
      </c>
      <c r="AG25" s="25">
        <v>24.049621528581262</v>
      </c>
      <c r="AH25" s="25">
        <v>-19.385152260910203</v>
      </c>
      <c r="AI25" s="25">
        <v>56.784665465561822</v>
      </c>
      <c r="AJ25" s="25">
        <v>-2.1112565527757607</v>
      </c>
      <c r="AK25" s="25">
        <v>-63.032622378371443</v>
      </c>
      <c r="AL25" s="25">
        <v>-23.696822794919946</v>
      </c>
      <c r="AM25" s="25">
        <v>6.9607561445546677</v>
      </c>
      <c r="AN25" s="25">
        <v>-6.6889816393695565</v>
      </c>
      <c r="AO25" s="25">
        <v>-28.550057242086581</v>
      </c>
      <c r="AP25" s="25">
        <v>28.069897604358918</v>
      </c>
      <c r="AQ25" s="25">
        <v>37.510116655374084</v>
      </c>
      <c r="AR25" s="25">
        <v>-5.3268895079144851</v>
      </c>
      <c r="AS25" s="25">
        <v>26.107920693085308</v>
      </c>
      <c r="AT25" s="25">
        <v>27.705383219501368</v>
      </c>
      <c r="AU25" s="26">
        <v>11.623210149484887</v>
      </c>
      <c r="AV25" s="25">
        <v>33.368037845999879</v>
      </c>
      <c r="AW25" s="25">
        <v>56.75</v>
      </c>
      <c r="AX25" s="25">
        <v>52.234332804206616</v>
      </c>
      <c r="AY25" s="25">
        <v>54.485130930203695</v>
      </c>
      <c r="AZ25" s="51">
        <v>38.918294176743792</v>
      </c>
      <c r="BA25" s="25">
        <v>44.175672684768912</v>
      </c>
      <c r="BB25" s="25">
        <v>35.604789419991164</v>
      </c>
      <c r="BC25" s="25">
        <v>72.468560657937601</v>
      </c>
      <c r="BD25" s="28"/>
      <c r="BE25" s="22"/>
      <c r="BF25" s="50" t="s">
        <v>56</v>
      </c>
      <c r="BG25" s="25">
        <f t="shared" si="4"/>
        <v>-7.22</v>
      </c>
      <c r="BH25" s="25">
        <f t="shared" si="4"/>
        <v>40.53</v>
      </c>
      <c r="BI25" s="25">
        <f t="shared" si="4"/>
        <v>48.37</v>
      </c>
      <c r="BJ25" s="25">
        <f t="shared" si="4"/>
        <v>8.49</v>
      </c>
      <c r="BK25" s="25">
        <f t="shared" si="4"/>
        <v>0.04</v>
      </c>
      <c r="BL25" s="25">
        <f t="shared" si="4"/>
        <v>-9.2440621458230154</v>
      </c>
      <c r="BM25" s="25">
        <f t="shared" si="4"/>
        <v>-17.43157719291915</v>
      </c>
      <c r="BN25" s="25">
        <f t="shared" si="3"/>
        <v>1.9867559261013961</v>
      </c>
      <c r="BO25" s="25">
        <f t="shared" si="3"/>
        <v>-16.70481477656832</v>
      </c>
      <c r="BP25" s="25">
        <f t="shared" si="3"/>
        <v>23.108151659986497</v>
      </c>
      <c r="BQ25" s="25">
        <f t="shared" si="3"/>
        <v>25.691511999737244</v>
      </c>
      <c r="BR25" s="25">
        <f t="shared" si="3"/>
        <v>27.775398806437124</v>
      </c>
      <c r="BS25" s="25">
        <f t="shared" si="3"/>
        <v>-8.9958597848955844</v>
      </c>
      <c r="BT25" s="25">
        <f t="shared" si="3"/>
        <v>24.049621528581262</v>
      </c>
      <c r="BU25" s="25">
        <f t="shared" si="3"/>
        <v>-19.385152260910203</v>
      </c>
      <c r="BV25" s="25">
        <f t="shared" si="3"/>
        <v>56.784665465561822</v>
      </c>
      <c r="BW25" s="25">
        <f t="shared" si="1"/>
        <v>-2.1112565527757607</v>
      </c>
      <c r="BX25" s="25">
        <f t="shared" si="1"/>
        <v>-63.032622378371443</v>
      </c>
      <c r="BY25" s="25">
        <f t="shared" si="1"/>
        <v>-23.696822794919946</v>
      </c>
      <c r="BZ25" s="25">
        <f t="shared" si="1"/>
        <v>6.9607561445546677</v>
      </c>
      <c r="CA25" s="25">
        <f t="shared" si="1"/>
        <v>-6.6889816393695565</v>
      </c>
      <c r="CB25" s="25">
        <f t="shared" si="1"/>
        <v>-28.550057242086581</v>
      </c>
      <c r="CC25" s="25">
        <f t="shared" si="1"/>
        <v>28.069897604358918</v>
      </c>
      <c r="CD25" s="25">
        <f t="shared" si="1"/>
        <v>37.510116655374084</v>
      </c>
      <c r="CE25" s="25">
        <f t="shared" si="1"/>
        <v>-5.3268895079144851</v>
      </c>
      <c r="CF25" s="25">
        <f t="shared" si="1"/>
        <v>26.107920693085308</v>
      </c>
      <c r="CG25" s="25">
        <f t="shared" si="1"/>
        <v>27.705383219501368</v>
      </c>
      <c r="CH25" s="25">
        <v>11.623210149484887</v>
      </c>
      <c r="CI25" s="25">
        <v>33.368037845999879</v>
      </c>
      <c r="CJ25" s="25">
        <v>56.75</v>
      </c>
      <c r="CK25" s="25">
        <f t="shared" si="2"/>
        <v>52.234332804206616</v>
      </c>
      <c r="CL25" s="25">
        <f t="shared" si="2"/>
        <v>54.485130930203695</v>
      </c>
      <c r="CM25" s="25">
        <f t="shared" si="2"/>
        <v>38.918294176743792</v>
      </c>
      <c r="CN25" s="25">
        <f t="shared" si="2"/>
        <v>44.175672684768912</v>
      </c>
      <c r="CO25" s="25">
        <f t="shared" si="2"/>
        <v>35.604789419991164</v>
      </c>
      <c r="CP25" s="25">
        <f t="shared" si="2"/>
        <v>72.468560657937601</v>
      </c>
    </row>
    <row r="26" spans="2:94" ht="26.4" customHeight="1" x14ac:dyDescent="0.25">
      <c r="B26" s="22"/>
      <c r="C26" s="50" t="s">
        <v>57</v>
      </c>
      <c r="D26" s="25">
        <v>13.4</v>
      </c>
      <c r="E26" s="25">
        <v>35.67</v>
      </c>
      <c r="F26" s="25">
        <v>23.31</v>
      </c>
      <c r="G26" s="25">
        <v>5.04</v>
      </c>
      <c r="H26" s="25">
        <v>0.06</v>
      </c>
      <c r="I26" s="25">
        <v>33.35</v>
      </c>
      <c r="J26" s="25">
        <v>11.44</v>
      </c>
      <c r="K26" s="25">
        <v>22.57</v>
      </c>
      <c r="L26" s="25">
        <v>25.26</v>
      </c>
      <c r="M26" s="25">
        <v>12.85</v>
      </c>
      <c r="N26" s="25">
        <v>13.2</v>
      </c>
      <c r="O26" s="25">
        <v>3.55</v>
      </c>
      <c r="P26" s="25">
        <v>-18.940000000000001</v>
      </c>
      <c r="Q26" s="25">
        <v>3.72</v>
      </c>
      <c r="R26" s="25">
        <v>21.18</v>
      </c>
      <c r="S26" s="25">
        <v>28.87</v>
      </c>
      <c r="T26" s="25">
        <v>-5.42</v>
      </c>
      <c r="U26" s="25">
        <v>0.17</v>
      </c>
      <c r="V26" s="25">
        <v>20.059999999999999</v>
      </c>
      <c r="W26" s="25">
        <v>36.06</v>
      </c>
      <c r="X26" s="25">
        <v>-2.86</v>
      </c>
      <c r="Y26" s="25">
        <v>-5.1520503488889018</v>
      </c>
      <c r="Z26" s="25">
        <v>8.5685269781028666</v>
      </c>
      <c r="AA26" s="25">
        <v>0.66889552890357784</v>
      </c>
      <c r="AB26" s="25">
        <v>11.600077807604931</v>
      </c>
      <c r="AC26" s="25">
        <v>41.382217306535523</v>
      </c>
      <c r="AD26" s="25">
        <v>36.542896357659174</v>
      </c>
      <c r="AE26" s="25">
        <v>46.38821794906989</v>
      </c>
      <c r="AF26" s="25">
        <v>19.116380398933124</v>
      </c>
      <c r="AG26" s="25">
        <v>-16.229015954052102</v>
      </c>
      <c r="AH26" s="25">
        <v>35.145520528867166</v>
      </c>
      <c r="AI26" s="25">
        <v>54.779156953465957</v>
      </c>
      <c r="AJ26" s="25">
        <v>-5.0665001014480815</v>
      </c>
      <c r="AK26" s="25">
        <v>-26.858315085975111</v>
      </c>
      <c r="AL26" s="25">
        <v>49.629523437449812</v>
      </c>
      <c r="AM26" s="25">
        <v>-0.18258768587822682</v>
      </c>
      <c r="AN26" s="25">
        <v>55.323321040156578</v>
      </c>
      <c r="AO26" s="25">
        <v>8.1357861046108368</v>
      </c>
      <c r="AP26" s="25">
        <v>-2.0922004970199466</v>
      </c>
      <c r="AQ26" s="25">
        <v>49.025578816663405</v>
      </c>
      <c r="AR26" s="25">
        <v>-3.9441588658284261</v>
      </c>
      <c r="AS26" s="25">
        <v>55.952491577353122</v>
      </c>
      <c r="AT26" s="26">
        <v>18.7</v>
      </c>
      <c r="AU26" s="26">
        <v>43.976273628611573</v>
      </c>
      <c r="AV26" s="26">
        <v>24.079460581642106</v>
      </c>
      <c r="AW26" s="26">
        <v>66.61</v>
      </c>
      <c r="AX26" s="26">
        <v>68.292314259293292</v>
      </c>
      <c r="AY26" s="26">
        <v>19.959315891660935</v>
      </c>
      <c r="AZ26" s="27">
        <v>42.439028816278288</v>
      </c>
      <c r="BA26" s="26">
        <v>66.38089754576356</v>
      </c>
      <c r="BB26" s="26">
        <v>51.922828795986412</v>
      </c>
      <c r="BC26" s="26">
        <v>80.248778146583447</v>
      </c>
      <c r="BD26" s="28"/>
      <c r="BE26" s="22"/>
      <c r="BF26" s="50" t="s">
        <v>58</v>
      </c>
      <c r="BG26" s="25">
        <f t="shared" si="4"/>
        <v>-5.42</v>
      </c>
      <c r="BH26" s="25">
        <f t="shared" si="4"/>
        <v>0.17</v>
      </c>
      <c r="BI26" s="25">
        <f t="shared" si="4"/>
        <v>20.059999999999999</v>
      </c>
      <c r="BJ26" s="25">
        <f t="shared" si="4"/>
        <v>36.06</v>
      </c>
      <c r="BK26" s="25">
        <f t="shared" si="4"/>
        <v>-2.86</v>
      </c>
      <c r="BL26" s="25">
        <f t="shared" si="4"/>
        <v>-5.1520503488889018</v>
      </c>
      <c r="BM26" s="25">
        <f t="shared" si="4"/>
        <v>8.5685269781028666</v>
      </c>
      <c r="BN26" s="25">
        <f t="shared" si="3"/>
        <v>0.66889552890357784</v>
      </c>
      <c r="BO26" s="25">
        <f t="shared" si="3"/>
        <v>11.600077807604931</v>
      </c>
      <c r="BP26" s="25">
        <f t="shared" si="3"/>
        <v>41.382217306535523</v>
      </c>
      <c r="BQ26" s="25">
        <f t="shared" si="3"/>
        <v>36.542896357659174</v>
      </c>
      <c r="BR26" s="25">
        <f t="shared" si="3"/>
        <v>46.38821794906989</v>
      </c>
      <c r="BS26" s="25">
        <f t="shared" si="3"/>
        <v>19.116380398933124</v>
      </c>
      <c r="BT26" s="25">
        <f t="shared" si="3"/>
        <v>-16.229015954052102</v>
      </c>
      <c r="BU26" s="25">
        <f t="shared" si="3"/>
        <v>35.145520528867166</v>
      </c>
      <c r="BV26" s="25">
        <f t="shared" si="3"/>
        <v>54.779156953465957</v>
      </c>
      <c r="BW26" s="25">
        <f t="shared" si="1"/>
        <v>-5.0665001014480815</v>
      </c>
      <c r="BX26" s="25">
        <f t="shared" si="1"/>
        <v>-26.858315085975111</v>
      </c>
      <c r="BY26" s="25">
        <f t="shared" si="1"/>
        <v>49.629523437449812</v>
      </c>
      <c r="BZ26" s="25">
        <f t="shared" si="1"/>
        <v>-0.18258768587822682</v>
      </c>
      <c r="CA26" s="25">
        <f t="shared" si="1"/>
        <v>55.323321040156578</v>
      </c>
      <c r="CB26" s="25">
        <f t="shared" si="1"/>
        <v>8.1357861046108368</v>
      </c>
      <c r="CC26" s="25">
        <f t="shared" si="1"/>
        <v>-2.0922004970199466</v>
      </c>
      <c r="CD26" s="25">
        <f t="shared" si="1"/>
        <v>49.025578816663405</v>
      </c>
      <c r="CE26" s="25">
        <f t="shared" si="1"/>
        <v>-3.9441588658284261</v>
      </c>
      <c r="CF26" s="25">
        <f t="shared" si="1"/>
        <v>55.952491577353122</v>
      </c>
      <c r="CG26" s="25">
        <f t="shared" si="1"/>
        <v>18.7</v>
      </c>
      <c r="CH26" s="25">
        <v>43.976273628611573</v>
      </c>
      <c r="CI26" s="25">
        <v>24.079460581642106</v>
      </c>
      <c r="CJ26" s="25">
        <v>66.61</v>
      </c>
      <c r="CK26" s="25">
        <f t="shared" si="2"/>
        <v>68.292314259293292</v>
      </c>
      <c r="CL26" s="25">
        <f t="shared" si="2"/>
        <v>19.959315891660935</v>
      </c>
      <c r="CM26" s="25">
        <f t="shared" si="2"/>
        <v>42.439028816278288</v>
      </c>
      <c r="CN26" s="25">
        <f t="shared" si="2"/>
        <v>66.38089754576356</v>
      </c>
      <c r="CO26" s="25">
        <f t="shared" si="2"/>
        <v>51.922828795986412</v>
      </c>
      <c r="CP26" s="25">
        <f t="shared" si="2"/>
        <v>80.248778146583447</v>
      </c>
    </row>
    <row r="27" spans="2:94" ht="27.6" x14ac:dyDescent="0.25">
      <c r="B27" s="22"/>
      <c r="C27" s="50" t="s">
        <v>59</v>
      </c>
      <c r="D27" s="25">
        <v>25.01</v>
      </c>
      <c r="E27" s="25">
        <v>34.909999999999997</v>
      </c>
      <c r="F27" s="25">
        <v>19.420000000000002</v>
      </c>
      <c r="G27" s="25">
        <v>30.28</v>
      </c>
      <c r="H27" s="25">
        <v>7.89</v>
      </c>
      <c r="I27" s="25">
        <v>45.43</v>
      </c>
      <c r="J27" s="25">
        <v>18.14</v>
      </c>
      <c r="K27" s="25">
        <v>14.27</v>
      </c>
      <c r="L27" s="25">
        <v>15.13</v>
      </c>
      <c r="M27" s="25">
        <v>24.45</v>
      </c>
      <c r="N27" s="25">
        <v>24.02</v>
      </c>
      <c r="O27" s="25">
        <v>-10.91</v>
      </c>
      <c r="P27" s="25">
        <v>-27.11</v>
      </c>
      <c r="Q27" s="25">
        <v>6.39</v>
      </c>
      <c r="R27" s="25">
        <v>1.86</v>
      </c>
      <c r="S27" s="25">
        <v>23.74</v>
      </c>
      <c r="T27" s="25">
        <v>-3.4</v>
      </c>
      <c r="U27" s="25">
        <v>-3</v>
      </c>
      <c r="V27" s="25">
        <v>9.3800000000000008</v>
      </c>
      <c r="W27" s="25">
        <v>39.11</v>
      </c>
      <c r="X27" s="25">
        <v>22.45</v>
      </c>
      <c r="Y27" s="25">
        <v>38.410032587569134</v>
      </c>
      <c r="Z27" s="25">
        <v>27.119589535118742</v>
      </c>
      <c r="AA27" s="25">
        <v>-1.1308376895693761</v>
      </c>
      <c r="AB27" s="25">
        <v>20.839577006609545</v>
      </c>
      <c r="AC27" s="25">
        <v>23.755864934584718</v>
      </c>
      <c r="AD27" s="25">
        <v>5.7038781715245657</v>
      </c>
      <c r="AE27" s="25">
        <v>20.495065721905732</v>
      </c>
      <c r="AF27" s="25">
        <v>-0.73034049308732008</v>
      </c>
      <c r="AG27" s="25">
        <v>7.8863810066164257</v>
      </c>
      <c r="AH27" s="25">
        <v>29.708358196278912</v>
      </c>
      <c r="AI27" s="25">
        <v>16.133095592349029</v>
      </c>
      <c r="AJ27" s="25">
        <v>-12.812541094595925</v>
      </c>
      <c r="AK27" s="25">
        <v>-12.530988676745331</v>
      </c>
      <c r="AL27" s="25">
        <v>5.6267692736577279</v>
      </c>
      <c r="AM27" s="25">
        <v>13.857732954026808</v>
      </c>
      <c r="AN27" s="25">
        <v>-4.2049618585530562</v>
      </c>
      <c r="AO27" s="25">
        <v>4.5675570019777405</v>
      </c>
      <c r="AP27" s="25">
        <v>-1.9169178032460215</v>
      </c>
      <c r="AQ27" s="25">
        <v>15.637375869740378</v>
      </c>
      <c r="AR27" s="25">
        <v>-25.621700186401441</v>
      </c>
      <c r="AS27" s="25">
        <v>8.459839281813661</v>
      </c>
      <c r="AT27" s="25">
        <v>54.480959084062832</v>
      </c>
      <c r="AU27" s="26">
        <v>27.272769246367474</v>
      </c>
      <c r="AV27" s="25">
        <v>-1.5837328405967614</v>
      </c>
      <c r="AW27" s="25">
        <v>49.21</v>
      </c>
      <c r="AX27" s="25">
        <v>46.227214456960972</v>
      </c>
      <c r="AY27" s="25">
        <v>31.499828421213827</v>
      </c>
      <c r="AZ27" s="51">
        <v>25.396754625662304</v>
      </c>
      <c r="BA27" s="25">
        <v>25.629784502396934</v>
      </c>
      <c r="BB27" s="25">
        <v>25.561719630118034</v>
      </c>
      <c r="BC27" s="25">
        <v>71.810337560207557</v>
      </c>
      <c r="BD27" s="28"/>
      <c r="BE27" s="22"/>
      <c r="BF27" s="50" t="s">
        <v>60</v>
      </c>
      <c r="BG27" s="25">
        <f t="shared" si="4"/>
        <v>-3.4</v>
      </c>
      <c r="BH27" s="25">
        <f t="shared" si="4"/>
        <v>-3</v>
      </c>
      <c r="BI27" s="25">
        <f t="shared" si="4"/>
        <v>9.3800000000000008</v>
      </c>
      <c r="BJ27" s="25">
        <f t="shared" si="4"/>
        <v>39.11</v>
      </c>
      <c r="BK27" s="25">
        <f t="shared" si="4"/>
        <v>22.45</v>
      </c>
      <c r="BL27" s="25">
        <f t="shared" si="4"/>
        <v>38.410032587569134</v>
      </c>
      <c r="BM27" s="25">
        <f t="shared" si="4"/>
        <v>27.119589535118742</v>
      </c>
      <c r="BN27" s="25">
        <f t="shared" si="3"/>
        <v>-1.1308376895693761</v>
      </c>
      <c r="BO27" s="25">
        <f t="shared" si="3"/>
        <v>20.839577006609545</v>
      </c>
      <c r="BP27" s="25">
        <f t="shared" si="3"/>
        <v>23.755864934584718</v>
      </c>
      <c r="BQ27" s="25">
        <f t="shared" si="3"/>
        <v>5.7038781715245657</v>
      </c>
      <c r="BR27" s="25">
        <f t="shared" si="3"/>
        <v>20.495065721905732</v>
      </c>
      <c r="BS27" s="25">
        <f t="shared" si="3"/>
        <v>-0.73034049308732008</v>
      </c>
      <c r="BT27" s="25">
        <f t="shared" si="3"/>
        <v>7.8863810066164257</v>
      </c>
      <c r="BU27" s="25">
        <f t="shared" si="3"/>
        <v>29.708358196278912</v>
      </c>
      <c r="BV27" s="25">
        <f t="shared" si="3"/>
        <v>16.133095592349029</v>
      </c>
      <c r="BW27" s="25">
        <f t="shared" si="1"/>
        <v>-12.812541094595925</v>
      </c>
      <c r="BX27" s="25">
        <f t="shared" si="1"/>
        <v>-12.530988676745331</v>
      </c>
      <c r="BY27" s="25">
        <f t="shared" si="1"/>
        <v>5.6267692736577279</v>
      </c>
      <c r="BZ27" s="25">
        <f t="shared" si="1"/>
        <v>13.857732954026808</v>
      </c>
      <c r="CA27" s="25">
        <f t="shared" si="1"/>
        <v>-4.2049618585530562</v>
      </c>
      <c r="CB27" s="25">
        <f t="shared" si="1"/>
        <v>4.5675570019777405</v>
      </c>
      <c r="CC27" s="25">
        <f t="shared" si="1"/>
        <v>-1.9169178032460215</v>
      </c>
      <c r="CD27" s="25">
        <f t="shared" si="1"/>
        <v>15.637375869740378</v>
      </c>
      <c r="CE27" s="25">
        <f t="shared" si="1"/>
        <v>-25.621700186401441</v>
      </c>
      <c r="CF27" s="25">
        <f t="shared" si="1"/>
        <v>8.459839281813661</v>
      </c>
      <c r="CG27" s="25">
        <f t="shared" si="1"/>
        <v>54.480959084062832</v>
      </c>
      <c r="CH27" s="25">
        <v>27.272769246367474</v>
      </c>
      <c r="CI27" s="25">
        <v>-1.5837328405967614</v>
      </c>
      <c r="CJ27" s="25">
        <v>49.21</v>
      </c>
      <c r="CK27" s="25">
        <f t="shared" si="2"/>
        <v>46.227214456960972</v>
      </c>
      <c r="CL27" s="25">
        <f t="shared" si="2"/>
        <v>31.499828421213827</v>
      </c>
      <c r="CM27" s="25">
        <f t="shared" si="2"/>
        <v>25.396754625662304</v>
      </c>
      <c r="CN27" s="25">
        <f t="shared" si="2"/>
        <v>25.629784502396934</v>
      </c>
      <c r="CO27" s="25">
        <f t="shared" si="2"/>
        <v>25.561719630118034</v>
      </c>
      <c r="CP27" s="25">
        <f t="shared" si="2"/>
        <v>71.810337560207557</v>
      </c>
    </row>
    <row r="28" spans="2:94" ht="27.6" x14ac:dyDescent="0.25">
      <c r="B28" s="22"/>
      <c r="C28" s="50" t="s">
        <v>61</v>
      </c>
      <c r="D28" s="25">
        <v>29.74</v>
      </c>
      <c r="E28" s="25">
        <v>24.85</v>
      </c>
      <c r="F28" s="25">
        <v>19.53</v>
      </c>
      <c r="G28" s="25">
        <v>6.49</v>
      </c>
      <c r="H28" s="25">
        <v>-0.38</v>
      </c>
      <c r="I28" s="25">
        <v>26.19</v>
      </c>
      <c r="J28" s="25">
        <v>1.51</v>
      </c>
      <c r="K28" s="25">
        <v>-4.17</v>
      </c>
      <c r="L28" s="25">
        <v>-9.56</v>
      </c>
      <c r="M28" s="25">
        <v>0.65</v>
      </c>
      <c r="N28" s="25">
        <v>29.79</v>
      </c>
      <c r="O28" s="25">
        <v>-3.36</v>
      </c>
      <c r="P28" s="25">
        <v>23.86</v>
      </c>
      <c r="Q28" s="25">
        <v>34.79</v>
      </c>
      <c r="R28" s="25">
        <v>13.49</v>
      </c>
      <c r="S28" s="25">
        <v>25.07</v>
      </c>
      <c r="T28" s="25">
        <v>10.039999999999999</v>
      </c>
      <c r="U28" s="25">
        <v>-2.06</v>
      </c>
      <c r="V28" s="25">
        <v>20.63</v>
      </c>
      <c r="W28" s="25">
        <v>36.81</v>
      </c>
      <c r="X28" s="25">
        <v>-11</v>
      </c>
      <c r="Y28" s="25">
        <v>-6.0099315599500338</v>
      </c>
      <c r="Z28" s="25">
        <v>-28.717842448289012</v>
      </c>
      <c r="AA28" s="25">
        <v>-9.4346602883544151</v>
      </c>
      <c r="AB28" s="25">
        <v>19.529335595811109</v>
      </c>
      <c r="AC28" s="25">
        <v>0.50716660091193499</v>
      </c>
      <c r="AD28" s="25">
        <v>4.0494313406350688</v>
      </c>
      <c r="AE28" s="25">
        <v>22.676010523053602</v>
      </c>
      <c r="AF28" s="25">
        <v>-5.842539707591432</v>
      </c>
      <c r="AG28" s="25">
        <v>6.8322417028338105</v>
      </c>
      <c r="AH28" s="25">
        <v>0.2238751705324781</v>
      </c>
      <c r="AI28" s="25">
        <v>32.874179961396358</v>
      </c>
      <c r="AJ28" s="25">
        <v>37.682218763119273</v>
      </c>
      <c r="AK28" s="25">
        <v>-17.218308901267719</v>
      </c>
      <c r="AL28" s="25">
        <v>-0.41287838981710501</v>
      </c>
      <c r="AM28" s="25">
        <v>2.4614372850036608</v>
      </c>
      <c r="AN28" s="25">
        <v>0.21143692337589515</v>
      </c>
      <c r="AO28" s="25">
        <v>22.704858779531932</v>
      </c>
      <c r="AP28" s="25">
        <v>-15.436682239663527</v>
      </c>
      <c r="AQ28" s="25">
        <v>19.898410010589746</v>
      </c>
      <c r="AR28" s="25">
        <v>13.996495095378995</v>
      </c>
      <c r="AS28" s="25">
        <v>-11.569222693431836</v>
      </c>
      <c r="AT28" s="25">
        <v>-5.860962402729009</v>
      </c>
      <c r="AU28" s="26">
        <v>42.61198609601449</v>
      </c>
      <c r="AV28" s="25">
        <v>4.5083409957793492</v>
      </c>
      <c r="AW28" s="25">
        <v>59.91</v>
      </c>
      <c r="AX28" s="25">
        <v>57.181481236070518</v>
      </c>
      <c r="AY28" s="25">
        <v>14.282248522916735</v>
      </c>
      <c r="AZ28" s="51">
        <v>23.45246473194625</v>
      </c>
      <c r="BA28" s="25">
        <v>40.274521636691084</v>
      </c>
      <c r="BB28" s="25">
        <v>-0.23226380266610511</v>
      </c>
      <c r="BC28" s="25">
        <v>19.060036315144867</v>
      </c>
      <c r="BD28" s="28"/>
      <c r="BE28" s="22"/>
      <c r="BF28" s="50" t="s">
        <v>62</v>
      </c>
      <c r="BG28" s="25">
        <f t="shared" si="4"/>
        <v>10.039999999999999</v>
      </c>
      <c r="BH28" s="25">
        <f t="shared" si="4"/>
        <v>-2.06</v>
      </c>
      <c r="BI28" s="25">
        <f t="shared" si="4"/>
        <v>20.63</v>
      </c>
      <c r="BJ28" s="25">
        <f t="shared" si="4"/>
        <v>36.81</v>
      </c>
      <c r="BK28" s="25">
        <f t="shared" si="4"/>
        <v>-11</v>
      </c>
      <c r="BL28" s="25">
        <f t="shared" si="4"/>
        <v>-6.0099315599500338</v>
      </c>
      <c r="BM28" s="25">
        <f t="shared" si="4"/>
        <v>-28.717842448289012</v>
      </c>
      <c r="BN28" s="25">
        <f t="shared" si="3"/>
        <v>-9.4346602883544151</v>
      </c>
      <c r="BO28" s="25">
        <f t="shared" si="3"/>
        <v>19.529335595811109</v>
      </c>
      <c r="BP28" s="25">
        <f t="shared" si="3"/>
        <v>0.50716660091193499</v>
      </c>
      <c r="BQ28" s="25">
        <f t="shared" si="3"/>
        <v>4.0494313406350688</v>
      </c>
      <c r="BR28" s="25">
        <f t="shared" si="3"/>
        <v>22.676010523053602</v>
      </c>
      <c r="BS28" s="25">
        <f t="shared" si="3"/>
        <v>-5.842539707591432</v>
      </c>
      <c r="BT28" s="25">
        <f t="shared" si="3"/>
        <v>6.8322417028338105</v>
      </c>
      <c r="BU28" s="25">
        <f t="shared" si="3"/>
        <v>0.2238751705324781</v>
      </c>
      <c r="BV28" s="25">
        <f t="shared" si="3"/>
        <v>32.874179961396358</v>
      </c>
      <c r="BW28" s="25">
        <f t="shared" si="1"/>
        <v>37.682218763119273</v>
      </c>
      <c r="BX28" s="25">
        <f t="shared" si="1"/>
        <v>-17.218308901267719</v>
      </c>
      <c r="BY28" s="25">
        <f t="shared" ref="BY28:CG60" si="5">AL28</f>
        <v>-0.41287838981710501</v>
      </c>
      <c r="BZ28" s="25">
        <f t="shared" si="5"/>
        <v>2.4614372850036608</v>
      </c>
      <c r="CA28" s="25">
        <f t="shared" si="5"/>
        <v>0.21143692337589515</v>
      </c>
      <c r="CB28" s="25">
        <f t="shared" si="5"/>
        <v>22.704858779531932</v>
      </c>
      <c r="CC28" s="25">
        <f t="shared" si="5"/>
        <v>-15.436682239663527</v>
      </c>
      <c r="CD28" s="25">
        <f t="shared" si="5"/>
        <v>19.898410010589746</v>
      </c>
      <c r="CE28" s="25">
        <f t="shared" si="5"/>
        <v>13.996495095378995</v>
      </c>
      <c r="CF28" s="25">
        <f t="shared" si="5"/>
        <v>-11.569222693431836</v>
      </c>
      <c r="CG28" s="25">
        <f t="shared" si="5"/>
        <v>-5.860962402729009</v>
      </c>
      <c r="CH28" s="25">
        <v>42.61198609601449</v>
      </c>
      <c r="CI28" s="25">
        <v>4.5083409957793492</v>
      </c>
      <c r="CJ28" s="25">
        <v>59.91</v>
      </c>
      <c r="CK28" s="25">
        <f t="shared" si="2"/>
        <v>57.181481236070518</v>
      </c>
      <c r="CL28" s="25">
        <f t="shared" si="2"/>
        <v>14.282248522916735</v>
      </c>
      <c r="CM28" s="25">
        <f t="shared" si="2"/>
        <v>23.45246473194625</v>
      </c>
      <c r="CN28" s="25">
        <f t="shared" si="2"/>
        <v>40.274521636691084</v>
      </c>
      <c r="CO28" s="25">
        <f t="shared" si="2"/>
        <v>-0.23226380266610511</v>
      </c>
      <c r="CP28" s="25">
        <f t="shared" si="2"/>
        <v>19.060036315144867</v>
      </c>
    </row>
    <row r="29" spans="2:94" ht="27.6" x14ac:dyDescent="0.25">
      <c r="B29" s="22"/>
      <c r="C29" s="50" t="s">
        <v>63</v>
      </c>
      <c r="D29" s="25">
        <v>-2.56</v>
      </c>
      <c r="E29" s="25">
        <v>11.5</v>
      </c>
      <c r="F29" s="25">
        <v>14.65</v>
      </c>
      <c r="G29" s="25">
        <v>15.75</v>
      </c>
      <c r="H29" s="25">
        <v>-0.79</v>
      </c>
      <c r="I29" s="25">
        <v>24.19</v>
      </c>
      <c r="J29" s="25">
        <v>11.83</v>
      </c>
      <c r="K29" s="25">
        <v>2.99</v>
      </c>
      <c r="L29" s="25">
        <v>4.6900000000000004</v>
      </c>
      <c r="M29" s="25">
        <v>7.78</v>
      </c>
      <c r="N29" s="25">
        <v>7.37</v>
      </c>
      <c r="O29" s="25">
        <v>8.15</v>
      </c>
      <c r="P29" s="25">
        <v>8.42</v>
      </c>
      <c r="Q29" s="25">
        <v>19.329999999999998</v>
      </c>
      <c r="R29" s="25">
        <v>7.88</v>
      </c>
      <c r="S29" s="25">
        <v>8.2100000000000009</v>
      </c>
      <c r="T29" s="25">
        <v>2.79</v>
      </c>
      <c r="U29" s="25">
        <v>9.24</v>
      </c>
      <c r="V29" s="25">
        <v>9.8000000000000007</v>
      </c>
      <c r="W29" s="25">
        <v>11.11</v>
      </c>
      <c r="X29" s="25">
        <v>12.47</v>
      </c>
      <c r="Y29" s="25">
        <v>3.0424784861084118</v>
      </c>
      <c r="Z29" s="25">
        <v>3.3515928029497282</v>
      </c>
      <c r="AA29" s="25">
        <v>-8.7135629265305496</v>
      </c>
      <c r="AB29" s="25">
        <v>-8.2153125746781868</v>
      </c>
      <c r="AC29" s="25">
        <v>-3.2452987557393431</v>
      </c>
      <c r="AD29" s="25">
        <v>-3.5777711668928438</v>
      </c>
      <c r="AE29" s="25">
        <v>18.035353870521387</v>
      </c>
      <c r="AF29" s="25">
        <v>1.9151084643619971</v>
      </c>
      <c r="AG29" s="25">
        <v>-0.9320036755318083</v>
      </c>
      <c r="AH29" s="25">
        <v>-4.1952570901753052</v>
      </c>
      <c r="AI29" s="25">
        <v>8.2543591646169361</v>
      </c>
      <c r="AJ29" s="25">
        <v>-25.94105703018143</v>
      </c>
      <c r="AK29" s="25">
        <v>-45.718718863482003</v>
      </c>
      <c r="AL29" s="25">
        <v>0.45002420330987658</v>
      </c>
      <c r="AM29" s="25">
        <v>-5.3811238414211324</v>
      </c>
      <c r="AN29" s="25">
        <v>-16.952584992016011</v>
      </c>
      <c r="AO29" s="25">
        <v>31.958007687790531</v>
      </c>
      <c r="AP29" s="25">
        <v>-28.329555148349193</v>
      </c>
      <c r="AQ29" s="25">
        <v>-7.996500701571696</v>
      </c>
      <c r="AR29" s="25">
        <v>-8.5807725362008043</v>
      </c>
      <c r="AS29" s="25">
        <v>13.115838191629942</v>
      </c>
      <c r="AT29" s="25">
        <v>26.813240678254825</v>
      </c>
      <c r="AU29" s="26">
        <v>19.487897685167344</v>
      </c>
      <c r="AV29" s="25">
        <v>-1.2978831539287943</v>
      </c>
      <c r="AW29" s="25">
        <v>-3.52</v>
      </c>
      <c r="AX29" s="25">
        <v>4.7791983154090261</v>
      </c>
      <c r="AY29" s="25">
        <v>2.90165151600955</v>
      </c>
      <c r="AZ29" s="51">
        <v>-18.342157514385629</v>
      </c>
      <c r="BA29" s="25">
        <v>-7.3717190573437748</v>
      </c>
      <c r="BB29" s="25">
        <v>-18.573575461766421</v>
      </c>
      <c r="BC29" s="25">
        <v>9.9890186704500596</v>
      </c>
      <c r="BD29" s="28"/>
      <c r="BE29" s="22"/>
      <c r="BF29" s="50" t="s">
        <v>64</v>
      </c>
      <c r="BG29" s="25">
        <f t="shared" si="4"/>
        <v>2.79</v>
      </c>
      <c r="BH29" s="25">
        <f t="shared" si="4"/>
        <v>9.24</v>
      </c>
      <c r="BI29" s="25">
        <f t="shared" si="4"/>
        <v>9.8000000000000007</v>
      </c>
      <c r="BJ29" s="25">
        <f t="shared" si="4"/>
        <v>11.11</v>
      </c>
      <c r="BK29" s="25">
        <f t="shared" si="4"/>
        <v>12.47</v>
      </c>
      <c r="BL29" s="25">
        <f t="shared" si="4"/>
        <v>3.0424784861084118</v>
      </c>
      <c r="BM29" s="25">
        <f t="shared" si="4"/>
        <v>3.3515928029497282</v>
      </c>
      <c r="BN29" s="25">
        <f t="shared" si="3"/>
        <v>-8.7135629265305496</v>
      </c>
      <c r="BO29" s="25">
        <f t="shared" si="3"/>
        <v>-8.2153125746781868</v>
      </c>
      <c r="BP29" s="25">
        <f t="shared" si="3"/>
        <v>-3.2452987557393431</v>
      </c>
      <c r="BQ29" s="25">
        <f t="shared" si="3"/>
        <v>-3.5777711668928438</v>
      </c>
      <c r="BR29" s="25">
        <f t="shared" si="3"/>
        <v>18.035353870521387</v>
      </c>
      <c r="BS29" s="25">
        <f t="shared" si="3"/>
        <v>1.9151084643619971</v>
      </c>
      <c r="BT29" s="25">
        <f t="shared" si="3"/>
        <v>-0.9320036755318083</v>
      </c>
      <c r="BU29" s="25">
        <f t="shared" si="3"/>
        <v>-4.1952570901753052</v>
      </c>
      <c r="BV29" s="25">
        <f t="shared" si="3"/>
        <v>8.2543591646169361</v>
      </c>
      <c r="BW29" s="25">
        <f t="shared" si="3"/>
        <v>-25.94105703018143</v>
      </c>
      <c r="BX29" s="25">
        <f t="shared" si="3"/>
        <v>-45.718718863482003</v>
      </c>
      <c r="BY29" s="25">
        <f t="shared" si="5"/>
        <v>0.45002420330987658</v>
      </c>
      <c r="BZ29" s="25">
        <f t="shared" si="5"/>
        <v>-5.3811238414211324</v>
      </c>
      <c r="CA29" s="25">
        <f t="shared" si="5"/>
        <v>-16.952584992016011</v>
      </c>
      <c r="CB29" s="25">
        <f t="shared" si="5"/>
        <v>31.958007687790531</v>
      </c>
      <c r="CC29" s="25">
        <f t="shared" si="5"/>
        <v>-28.329555148349193</v>
      </c>
      <c r="CD29" s="25">
        <f t="shared" si="5"/>
        <v>-7.996500701571696</v>
      </c>
      <c r="CE29" s="25">
        <f t="shared" si="5"/>
        <v>-8.5807725362008043</v>
      </c>
      <c r="CF29" s="25">
        <f t="shared" si="5"/>
        <v>13.115838191629942</v>
      </c>
      <c r="CG29" s="25">
        <f t="shared" si="5"/>
        <v>26.813240678254825</v>
      </c>
      <c r="CH29" s="25">
        <v>19.487897685167344</v>
      </c>
      <c r="CI29" s="25">
        <v>-1.2978831539287943</v>
      </c>
      <c r="CJ29" s="25">
        <v>-3.52</v>
      </c>
      <c r="CK29" s="25">
        <f t="shared" si="2"/>
        <v>4.7791983154090261</v>
      </c>
      <c r="CL29" s="25">
        <f t="shared" si="2"/>
        <v>2.90165151600955</v>
      </c>
      <c r="CM29" s="25">
        <f t="shared" si="2"/>
        <v>-18.342157514385629</v>
      </c>
      <c r="CN29" s="25">
        <f t="shared" si="2"/>
        <v>-7.3717190573437748</v>
      </c>
      <c r="CO29" s="25">
        <f t="shared" si="2"/>
        <v>-18.573575461766421</v>
      </c>
      <c r="CP29" s="25">
        <f t="shared" si="2"/>
        <v>9.9890186704500596</v>
      </c>
    </row>
    <row r="30" spans="2:94" ht="27.6" x14ac:dyDescent="0.25">
      <c r="B30" s="52"/>
      <c r="C30" s="50" t="s">
        <v>65</v>
      </c>
      <c r="D30" s="25">
        <v>-1.34</v>
      </c>
      <c r="E30" s="25">
        <v>18.5</v>
      </c>
      <c r="F30" s="25">
        <v>27.98</v>
      </c>
      <c r="G30" s="25">
        <v>9.75</v>
      </c>
      <c r="H30" s="25">
        <v>-3.87</v>
      </c>
      <c r="I30" s="25">
        <v>43.68</v>
      </c>
      <c r="J30" s="25">
        <v>9.83</v>
      </c>
      <c r="K30" s="25">
        <v>11.38</v>
      </c>
      <c r="L30" s="25">
        <v>-11.32</v>
      </c>
      <c r="M30" s="25">
        <v>18.5</v>
      </c>
      <c r="N30" s="25">
        <v>8.99</v>
      </c>
      <c r="O30" s="25">
        <v>10.83</v>
      </c>
      <c r="P30" s="25">
        <v>13.89</v>
      </c>
      <c r="Q30" s="25">
        <v>14.93</v>
      </c>
      <c r="R30" s="25">
        <v>18.57</v>
      </c>
      <c r="S30" s="25">
        <v>-17.07</v>
      </c>
      <c r="T30" s="30">
        <v>-8.7799999999999994</v>
      </c>
      <c r="U30" s="30">
        <v>14.55</v>
      </c>
      <c r="V30" s="30">
        <v>17.14</v>
      </c>
      <c r="W30" s="30">
        <v>13.45</v>
      </c>
      <c r="X30" s="30">
        <v>35.729999999999997</v>
      </c>
      <c r="Y30" s="30">
        <v>43.677476126533257</v>
      </c>
      <c r="Z30" s="30">
        <v>23.448431597151579</v>
      </c>
      <c r="AA30" s="30">
        <v>34.421695577034114</v>
      </c>
      <c r="AB30" s="30">
        <v>-0.70075477992856561</v>
      </c>
      <c r="AC30" s="30">
        <v>-20.943723026557723</v>
      </c>
      <c r="AD30" s="30">
        <v>-19.562378127749334</v>
      </c>
      <c r="AE30" s="30">
        <v>-0.9182033498930311</v>
      </c>
      <c r="AF30" s="30">
        <v>1.2764959958619693</v>
      </c>
      <c r="AG30" s="30">
        <v>-2.4534217253117103</v>
      </c>
      <c r="AH30" s="30">
        <v>-4.8949700607301683</v>
      </c>
      <c r="AI30" s="30">
        <v>9.2551477295346238</v>
      </c>
      <c r="AJ30" s="30">
        <v>-7.007025827545017</v>
      </c>
      <c r="AK30" s="30">
        <v>-66.462131439196881</v>
      </c>
      <c r="AL30" s="30">
        <v>-6.1681368151168083</v>
      </c>
      <c r="AM30" s="30">
        <v>-8.9134447401064332</v>
      </c>
      <c r="AN30" s="30">
        <v>-1.1591269319332742</v>
      </c>
      <c r="AO30" s="30">
        <v>33.945652312080966</v>
      </c>
      <c r="AP30" s="30">
        <v>15.627434401135615</v>
      </c>
      <c r="AQ30" s="30">
        <v>8.4834238634277561</v>
      </c>
      <c r="AR30" s="30">
        <v>-18.903866286579614</v>
      </c>
      <c r="AS30" s="30">
        <v>13.065505049667742</v>
      </c>
      <c r="AT30" s="30">
        <v>40.224601761696775</v>
      </c>
      <c r="AU30" s="31">
        <v>35.857447546059412</v>
      </c>
      <c r="AV30" s="30">
        <v>27.133075997430979</v>
      </c>
      <c r="AW30" s="30">
        <v>8.11</v>
      </c>
      <c r="AX30" s="30">
        <v>10.544064424779192</v>
      </c>
      <c r="AY30" s="30">
        <v>10.535537616783969</v>
      </c>
      <c r="AZ30" s="53">
        <v>18.996226326607392</v>
      </c>
      <c r="BA30" s="30">
        <v>16.957372526581224</v>
      </c>
      <c r="BB30" s="30">
        <v>11.254587392042268</v>
      </c>
      <c r="BC30" s="30">
        <v>41.091881138634953</v>
      </c>
      <c r="BD30" s="28"/>
      <c r="BE30" s="52"/>
      <c r="BF30" s="50" t="s">
        <v>66</v>
      </c>
      <c r="BG30" s="30">
        <f t="shared" si="4"/>
        <v>-8.7799999999999994</v>
      </c>
      <c r="BH30" s="30">
        <f t="shared" si="4"/>
        <v>14.55</v>
      </c>
      <c r="BI30" s="30">
        <f t="shared" si="4"/>
        <v>17.14</v>
      </c>
      <c r="BJ30" s="30">
        <f t="shared" si="4"/>
        <v>13.45</v>
      </c>
      <c r="BK30" s="30">
        <f t="shared" si="4"/>
        <v>35.729999999999997</v>
      </c>
      <c r="BL30" s="30">
        <f t="shared" si="4"/>
        <v>43.677476126533257</v>
      </c>
      <c r="BM30" s="30">
        <f t="shared" si="4"/>
        <v>23.448431597151579</v>
      </c>
      <c r="BN30" s="30">
        <f t="shared" si="3"/>
        <v>34.421695577034114</v>
      </c>
      <c r="BO30" s="30">
        <f t="shared" si="3"/>
        <v>-0.70075477992856561</v>
      </c>
      <c r="BP30" s="30">
        <f t="shared" si="3"/>
        <v>-20.943723026557723</v>
      </c>
      <c r="BQ30" s="30">
        <f t="shared" si="3"/>
        <v>-19.562378127749334</v>
      </c>
      <c r="BR30" s="30">
        <f t="shared" si="3"/>
        <v>-0.9182033498930311</v>
      </c>
      <c r="BS30" s="30">
        <f t="shared" si="3"/>
        <v>1.2764959958619693</v>
      </c>
      <c r="BT30" s="30">
        <f t="shared" si="3"/>
        <v>-2.4534217253117103</v>
      </c>
      <c r="BU30" s="30">
        <f t="shared" si="3"/>
        <v>-4.8949700607301683</v>
      </c>
      <c r="BV30" s="30">
        <f t="shared" si="3"/>
        <v>9.2551477295346238</v>
      </c>
      <c r="BW30" s="30">
        <f t="shared" si="3"/>
        <v>-7.007025827545017</v>
      </c>
      <c r="BX30" s="30">
        <f t="shared" si="3"/>
        <v>-66.462131439196881</v>
      </c>
      <c r="BY30" s="30">
        <f t="shared" si="5"/>
        <v>-6.1681368151168083</v>
      </c>
      <c r="BZ30" s="30">
        <f t="shared" si="5"/>
        <v>-8.9134447401064332</v>
      </c>
      <c r="CA30" s="30">
        <f t="shared" si="5"/>
        <v>-1.1591269319332742</v>
      </c>
      <c r="CB30" s="30">
        <f t="shared" si="5"/>
        <v>33.945652312080966</v>
      </c>
      <c r="CC30" s="30">
        <f t="shared" si="5"/>
        <v>15.627434401135615</v>
      </c>
      <c r="CD30" s="30">
        <f t="shared" si="5"/>
        <v>8.4834238634277561</v>
      </c>
      <c r="CE30" s="30">
        <f t="shared" si="5"/>
        <v>-18.903866286579614</v>
      </c>
      <c r="CF30" s="30">
        <f t="shared" si="5"/>
        <v>13.065505049667742</v>
      </c>
      <c r="CG30" s="30">
        <f t="shared" si="5"/>
        <v>40.224601761696775</v>
      </c>
      <c r="CH30" s="30">
        <v>35.857447546059412</v>
      </c>
      <c r="CI30" s="30">
        <v>27.133075997430979</v>
      </c>
      <c r="CJ30" s="30">
        <v>8.11</v>
      </c>
      <c r="CK30" s="30">
        <f t="shared" si="2"/>
        <v>10.544064424779192</v>
      </c>
      <c r="CL30" s="30">
        <f t="shared" si="2"/>
        <v>10.535537616783969</v>
      </c>
      <c r="CM30" s="30">
        <f t="shared" si="2"/>
        <v>18.996226326607392</v>
      </c>
      <c r="CN30" s="30">
        <f t="shared" si="2"/>
        <v>16.957372526581224</v>
      </c>
      <c r="CO30" s="30">
        <f t="shared" si="2"/>
        <v>11.254587392042268</v>
      </c>
      <c r="CP30" s="30">
        <f t="shared" si="2"/>
        <v>41.091881138634953</v>
      </c>
    </row>
    <row r="31" spans="2:94" ht="27.9" customHeight="1" x14ac:dyDescent="0.25">
      <c r="B31" s="33" t="s">
        <v>67</v>
      </c>
      <c r="C31" s="34" t="s">
        <v>68</v>
      </c>
      <c r="D31" s="35">
        <v>11.53</v>
      </c>
      <c r="E31" s="35">
        <v>23.78</v>
      </c>
      <c r="F31" s="35">
        <v>2.0299999999999998</v>
      </c>
      <c r="G31" s="35">
        <v>33.94</v>
      </c>
      <c r="H31" s="35">
        <v>24.77</v>
      </c>
      <c r="I31" s="35">
        <v>34.450000000000003</v>
      </c>
      <c r="J31" s="35">
        <v>-3.64</v>
      </c>
      <c r="K31" s="35">
        <v>26.35</v>
      </c>
      <c r="L31" s="35">
        <v>27.54</v>
      </c>
      <c r="M31" s="35">
        <v>12.5</v>
      </c>
      <c r="N31" s="35">
        <v>8.6199999999999992</v>
      </c>
      <c r="O31" s="35">
        <v>-4.8</v>
      </c>
      <c r="P31" s="35">
        <v>-13.93</v>
      </c>
      <c r="Q31" s="35">
        <v>-18.39</v>
      </c>
      <c r="R31" s="35">
        <v>-6.11</v>
      </c>
      <c r="S31" s="35">
        <v>7.54</v>
      </c>
      <c r="T31" s="35">
        <v>8.91</v>
      </c>
      <c r="U31" s="35">
        <v>25.14</v>
      </c>
      <c r="V31" s="35">
        <v>29.38</v>
      </c>
      <c r="W31" s="35">
        <v>29.14</v>
      </c>
      <c r="X31" s="35">
        <v>32.880000000000003</v>
      </c>
      <c r="Y31" s="35">
        <v>36.032202858520975</v>
      </c>
      <c r="Z31" s="35">
        <v>40.035461441184459</v>
      </c>
      <c r="AA31" s="35">
        <v>41.381929437019608</v>
      </c>
      <c r="AB31" s="35">
        <v>48.845860302228509</v>
      </c>
      <c r="AC31" s="35">
        <v>42.792054129455039</v>
      </c>
      <c r="AD31" s="35">
        <v>44.575316024238987</v>
      </c>
      <c r="AE31" s="35">
        <v>53.592935535752218</v>
      </c>
      <c r="AF31" s="35">
        <v>65.000675436932625</v>
      </c>
      <c r="AG31" s="35">
        <v>65.708320171083855</v>
      </c>
      <c r="AH31" s="35">
        <v>42.836179045986597</v>
      </c>
      <c r="AI31" s="35">
        <v>56.809142893114519</v>
      </c>
      <c r="AJ31" s="35">
        <v>22.818410462391654</v>
      </c>
      <c r="AK31" s="35">
        <v>-47.891099079979824</v>
      </c>
      <c r="AL31" s="35">
        <v>54.875987572643446</v>
      </c>
      <c r="AM31" s="35">
        <v>36.128604167778391</v>
      </c>
      <c r="AN31" s="35">
        <v>28.04695643665444</v>
      </c>
      <c r="AO31" s="35">
        <v>43.632571836994799</v>
      </c>
      <c r="AP31" s="35">
        <v>37.372099616771159</v>
      </c>
      <c r="AQ31" s="35">
        <v>69.019360826957097</v>
      </c>
      <c r="AR31" s="35">
        <v>58.84083468140382</v>
      </c>
      <c r="AS31" s="35">
        <v>74.071361855700019</v>
      </c>
      <c r="AT31" s="35">
        <v>78.5</v>
      </c>
      <c r="AU31" s="35">
        <v>78.689990147124263</v>
      </c>
      <c r="AV31" s="35">
        <v>31.792365836122038</v>
      </c>
      <c r="AW31" s="35">
        <v>70.154108853481972</v>
      </c>
      <c r="AX31" s="35">
        <v>60.649951666085208</v>
      </c>
      <c r="AY31" s="35">
        <v>76.663993916924042</v>
      </c>
      <c r="AZ31" s="36">
        <v>31.86575384348405</v>
      </c>
      <c r="BA31" s="35">
        <v>73.666596467025386</v>
      </c>
      <c r="BB31" s="35">
        <v>62.2388697237241</v>
      </c>
      <c r="BC31" s="35">
        <v>78.368461713516737</v>
      </c>
      <c r="BD31" s="28"/>
      <c r="BE31" s="33" t="s">
        <v>69</v>
      </c>
      <c r="BF31" s="34" t="s">
        <v>70</v>
      </c>
      <c r="BG31" s="35">
        <f t="shared" si="4"/>
        <v>8.91</v>
      </c>
      <c r="BH31" s="35">
        <f t="shared" si="4"/>
        <v>25.14</v>
      </c>
      <c r="BI31" s="35">
        <f t="shared" si="4"/>
        <v>29.38</v>
      </c>
      <c r="BJ31" s="35">
        <f t="shared" si="4"/>
        <v>29.14</v>
      </c>
      <c r="BK31" s="35">
        <f t="shared" si="4"/>
        <v>32.880000000000003</v>
      </c>
      <c r="BL31" s="35">
        <f t="shared" si="4"/>
        <v>36.032202858520975</v>
      </c>
      <c r="BM31" s="35">
        <f t="shared" si="4"/>
        <v>40.035461441184459</v>
      </c>
      <c r="BN31" s="35">
        <f t="shared" si="3"/>
        <v>41.381929437019608</v>
      </c>
      <c r="BO31" s="35">
        <f t="shared" si="3"/>
        <v>48.845860302228509</v>
      </c>
      <c r="BP31" s="35">
        <f t="shared" si="3"/>
        <v>42.792054129455039</v>
      </c>
      <c r="BQ31" s="35">
        <f t="shared" si="3"/>
        <v>44.575316024238987</v>
      </c>
      <c r="BR31" s="35">
        <f t="shared" si="3"/>
        <v>53.592935535752218</v>
      </c>
      <c r="BS31" s="35">
        <f t="shared" si="3"/>
        <v>65.000675436932625</v>
      </c>
      <c r="BT31" s="35">
        <f t="shared" si="3"/>
        <v>65.708320171083855</v>
      </c>
      <c r="BU31" s="35">
        <f t="shared" si="3"/>
        <v>42.836179045986597</v>
      </c>
      <c r="BV31" s="35">
        <f t="shared" si="3"/>
        <v>56.809142893114519</v>
      </c>
      <c r="BW31" s="35">
        <f t="shared" si="3"/>
        <v>22.818410462391654</v>
      </c>
      <c r="BX31" s="35">
        <f t="shared" si="3"/>
        <v>-47.891099079979824</v>
      </c>
      <c r="BY31" s="35">
        <f t="shared" si="5"/>
        <v>54.875987572643446</v>
      </c>
      <c r="BZ31" s="35">
        <f t="shared" si="5"/>
        <v>36.128604167778391</v>
      </c>
      <c r="CA31" s="35">
        <f t="shared" si="5"/>
        <v>28.04695643665444</v>
      </c>
      <c r="CB31" s="35">
        <f t="shared" si="5"/>
        <v>43.632571836994799</v>
      </c>
      <c r="CC31" s="35">
        <f t="shared" si="5"/>
        <v>37.372099616771159</v>
      </c>
      <c r="CD31" s="35">
        <f t="shared" si="5"/>
        <v>69.019360826957097</v>
      </c>
      <c r="CE31" s="35">
        <f t="shared" si="5"/>
        <v>58.84083468140382</v>
      </c>
      <c r="CF31" s="35">
        <f t="shared" si="5"/>
        <v>74.071361855700019</v>
      </c>
      <c r="CG31" s="35">
        <f t="shared" si="5"/>
        <v>78.5</v>
      </c>
      <c r="CH31" s="35">
        <v>78.689990147124263</v>
      </c>
      <c r="CI31" s="35">
        <v>31.792365836122038</v>
      </c>
      <c r="CJ31" s="35">
        <v>70.154108853481972</v>
      </c>
      <c r="CK31" s="35">
        <f t="shared" si="2"/>
        <v>60.649951666085208</v>
      </c>
      <c r="CL31" s="35">
        <f t="shared" si="2"/>
        <v>76.663993916924042</v>
      </c>
      <c r="CM31" s="35">
        <f t="shared" si="2"/>
        <v>31.86575384348405</v>
      </c>
      <c r="CN31" s="35">
        <f t="shared" si="2"/>
        <v>73.666596467025386</v>
      </c>
      <c r="CO31" s="35">
        <f t="shared" si="2"/>
        <v>62.2388697237241</v>
      </c>
      <c r="CP31" s="35">
        <f t="shared" si="2"/>
        <v>78.368461713516737</v>
      </c>
    </row>
    <row r="32" spans="2:94" ht="27.9" customHeight="1" x14ac:dyDescent="0.25">
      <c r="B32" s="37"/>
      <c r="C32" s="38" t="s">
        <v>71</v>
      </c>
      <c r="D32" s="39">
        <v>25.95</v>
      </c>
      <c r="E32" s="39">
        <v>36.58</v>
      </c>
      <c r="F32" s="39">
        <v>35.85</v>
      </c>
      <c r="G32" s="39">
        <v>71.290000000000006</v>
      </c>
      <c r="H32" s="39">
        <v>39.04</v>
      </c>
      <c r="I32" s="39">
        <v>61.71</v>
      </c>
      <c r="J32" s="39">
        <v>13.27</v>
      </c>
      <c r="K32" s="39">
        <v>31.83</v>
      </c>
      <c r="L32" s="39">
        <v>-5.65</v>
      </c>
      <c r="M32" s="39">
        <v>35.78</v>
      </c>
      <c r="N32" s="39">
        <v>28.39</v>
      </c>
      <c r="O32" s="39">
        <v>38.89</v>
      </c>
      <c r="P32" s="39">
        <v>30.58</v>
      </c>
      <c r="Q32" s="39">
        <v>34.32</v>
      </c>
      <c r="R32" s="39">
        <v>21.06</v>
      </c>
      <c r="S32" s="39">
        <v>14.33</v>
      </c>
      <c r="T32" s="39">
        <v>3.93</v>
      </c>
      <c r="U32" s="39">
        <v>47.91</v>
      </c>
      <c r="V32" s="39">
        <v>35.49</v>
      </c>
      <c r="W32" s="39">
        <v>44.36</v>
      </c>
      <c r="X32" s="39">
        <v>24.2</v>
      </c>
      <c r="Y32" s="39">
        <v>40.270072495801195</v>
      </c>
      <c r="Z32" s="39">
        <v>31.353704585386932</v>
      </c>
      <c r="AA32" s="39">
        <v>71.601869054686063</v>
      </c>
      <c r="AB32" s="39">
        <v>62.985538770875507</v>
      </c>
      <c r="AC32" s="39">
        <v>69.667403592392361</v>
      </c>
      <c r="AD32" s="39">
        <v>59.458240628415219</v>
      </c>
      <c r="AE32" s="39">
        <v>74.945822054428547</v>
      </c>
      <c r="AF32" s="39">
        <v>31.527432677413824</v>
      </c>
      <c r="AG32" s="39">
        <v>46.52275757275666</v>
      </c>
      <c r="AH32" s="39">
        <v>23.627569668218534</v>
      </c>
      <c r="AI32" s="39">
        <v>67.388138183987749</v>
      </c>
      <c r="AJ32" s="39">
        <v>3.4857669651602223</v>
      </c>
      <c r="AK32" s="39">
        <v>-83.023104009162665</v>
      </c>
      <c r="AL32" s="39">
        <v>65.969634050269519</v>
      </c>
      <c r="AM32" s="39">
        <v>25.799480415908754</v>
      </c>
      <c r="AN32" s="39">
        <v>29.021417156758606</v>
      </c>
      <c r="AO32" s="39">
        <v>11.580762449612557</v>
      </c>
      <c r="AP32" s="39">
        <v>14.708512862857608</v>
      </c>
      <c r="AQ32" s="39">
        <v>75.019107267395995</v>
      </c>
      <c r="AR32" s="39">
        <v>57.575906836493715</v>
      </c>
      <c r="AS32" s="39">
        <v>64.446562841973773</v>
      </c>
      <c r="AT32" s="39">
        <v>52.303674337690019</v>
      </c>
      <c r="AU32" s="39">
        <v>87.864333296989912</v>
      </c>
      <c r="AV32" s="39">
        <v>62.021620948876134</v>
      </c>
      <c r="AW32" s="39">
        <v>81.718480737057064</v>
      </c>
      <c r="AX32" s="39">
        <v>84.41026054697042</v>
      </c>
      <c r="AY32" s="39">
        <v>85.975140178558618</v>
      </c>
      <c r="AZ32" s="40">
        <v>52.189586316035417</v>
      </c>
      <c r="BA32" s="39">
        <v>81.347164664482847</v>
      </c>
      <c r="BB32" s="39">
        <v>49.645449774616473</v>
      </c>
      <c r="BC32" s="39">
        <v>57.460163697843022</v>
      </c>
      <c r="BD32" s="28"/>
      <c r="BE32" s="37"/>
      <c r="BF32" s="38" t="s">
        <v>72</v>
      </c>
      <c r="BG32" s="39">
        <f t="shared" si="4"/>
        <v>3.93</v>
      </c>
      <c r="BH32" s="39">
        <f t="shared" si="4"/>
        <v>47.91</v>
      </c>
      <c r="BI32" s="39">
        <f t="shared" si="4"/>
        <v>35.49</v>
      </c>
      <c r="BJ32" s="39">
        <f t="shared" si="4"/>
        <v>44.36</v>
      </c>
      <c r="BK32" s="39">
        <f t="shared" si="4"/>
        <v>24.2</v>
      </c>
      <c r="BL32" s="39">
        <f t="shared" si="4"/>
        <v>40.270072495801195</v>
      </c>
      <c r="BM32" s="39">
        <f t="shared" si="4"/>
        <v>31.353704585386932</v>
      </c>
      <c r="BN32" s="39">
        <f t="shared" si="3"/>
        <v>71.601869054686063</v>
      </c>
      <c r="BO32" s="39">
        <f t="shared" si="3"/>
        <v>62.985538770875507</v>
      </c>
      <c r="BP32" s="39">
        <f t="shared" si="3"/>
        <v>69.667403592392361</v>
      </c>
      <c r="BQ32" s="39">
        <f t="shared" si="3"/>
        <v>59.458240628415219</v>
      </c>
      <c r="BR32" s="39">
        <f t="shared" si="3"/>
        <v>74.945822054428547</v>
      </c>
      <c r="BS32" s="39">
        <f t="shared" si="3"/>
        <v>31.527432677413824</v>
      </c>
      <c r="BT32" s="39">
        <f t="shared" si="3"/>
        <v>46.52275757275666</v>
      </c>
      <c r="BU32" s="39">
        <f t="shared" si="3"/>
        <v>23.627569668218534</v>
      </c>
      <c r="BV32" s="39">
        <f t="shared" si="3"/>
        <v>67.388138183987749</v>
      </c>
      <c r="BW32" s="39">
        <f t="shared" si="3"/>
        <v>3.4857669651602223</v>
      </c>
      <c r="BX32" s="39">
        <f t="shared" si="3"/>
        <v>-83.023104009162665</v>
      </c>
      <c r="BY32" s="39">
        <f t="shared" si="5"/>
        <v>65.969634050269519</v>
      </c>
      <c r="BZ32" s="39">
        <f t="shared" si="5"/>
        <v>25.799480415908754</v>
      </c>
      <c r="CA32" s="39">
        <f t="shared" si="5"/>
        <v>29.021417156758606</v>
      </c>
      <c r="CB32" s="39">
        <f t="shared" si="5"/>
        <v>11.580762449612557</v>
      </c>
      <c r="CC32" s="39">
        <f t="shared" si="5"/>
        <v>14.708512862857608</v>
      </c>
      <c r="CD32" s="39">
        <f t="shared" si="5"/>
        <v>75.019107267395995</v>
      </c>
      <c r="CE32" s="39">
        <f t="shared" si="5"/>
        <v>57.575906836493715</v>
      </c>
      <c r="CF32" s="39">
        <f t="shared" si="5"/>
        <v>64.446562841973773</v>
      </c>
      <c r="CG32" s="39">
        <f t="shared" si="5"/>
        <v>52.303674337690019</v>
      </c>
      <c r="CH32" s="39">
        <v>87.864333296989912</v>
      </c>
      <c r="CI32" s="39">
        <v>62.021620948876134</v>
      </c>
      <c r="CJ32" s="39">
        <v>81.718480737057064</v>
      </c>
      <c r="CK32" s="39">
        <f t="shared" si="2"/>
        <v>84.41026054697042</v>
      </c>
      <c r="CL32" s="39">
        <f t="shared" si="2"/>
        <v>85.975140178558618</v>
      </c>
      <c r="CM32" s="39">
        <f t="shared" si="2"/>
        <v>52.189586316035417</v>
      </c>
      <c r="CN32" s="39">
        <f t="shared" si="2"/>
        <v>81.347164664482847</v>
      </c>
      <c r="CO32" s="39">
        <f t="shared" si="2"/>
        <v>49.645449774616473</v>
      </c>
      <c r="CP32" s="39">
        <f t="shared" si="2"/>
        <v>57.460163697843022</v>
      </c>
    </row>
    <row r="33" spans="2:94" ht="27.9" customHeight="1" x14ac:dyDescent="0.25">
      <c r="B33" s="41"/>
      <c r="C33" s="42" t="s">
        <v>73</v>
      </c>
      <c r="D33" s="43">
        <v>47.01</v>
      </c>
      <c r="E33" s="43">
        <v>52.16</v>
      </c>
      <c r="F33" s="43">
        <v>50.51</v>
      </c>
      <c r="G33" s="43">
        <v>61.2</v>
      </c>
      <c r="H33" s="43">
        <v>25.45</v>
      </c>
      <c r="I33" s="43">
        <v>51.8</v>
      </c>
      <c r="J33" s="43">
        <v>38.58</v>
      </c>
      <c r="K33" s="43">
        <v>44.12</v>
      </c>
      <c r="L33" s="43">
        <v>7.74</v>
      </c>
      <c r="M33" s="43">
        <v>-1.2</v>
      </c>
      <c r="N33" s="43">
        <v>70.52</v>
      </c>
      <c r="O33" s="43">
        <v>19.489999999999998</v>
      </c>
      <c r="P33" s="43">
        <v>4.55</v>
      </c>
      <c r="Q33" s="43">
        <v>40.619999999999997</v>
      </c>
      <c r="R33" s="43">
        <v>28.43</v>
      </c>
      <c r="S33" s="43">
        <v>17.54</v>
      </c>
      <c r="T33" s="43">
        <v>18.55</v>
      </c>
      <c r="U33" s="43">
        <v>58</v>
      </c>
      <c r="V33" s="43">
        <v>37.369999999999997</v>
      </c>
      <c r="W33" s="43">
        <v>61.63</v>
      </c>
      <c r="X33" s="43">
        <v>37.200000000000003</v>
      </c>
      <c r="Y33" s="43">
        <v>54.794689636682371</v>
      </c>
      <c r="Z33" s="43">
        <v>29.652908296308599</v>
      </c>
      <c r="AA33" s="43">
        <v>77.651978304439623</v>
      </c>
      <c r="AB33" s="43">
        <v>46.617713077514672</v>
      </c>
      <c r="AC33" s="43">
        <v>81.220891723874018</v>
      </c>
      <c r="AD33" s="43">
        <v>75.499631372675239</v>
      </c>
      <c r="AE33" s="43">
        <v>79.121806490159884</v>
      </c>
      <c r="AF33" s="43">
        <v>45.345793556029491</v>
      </c>
      <c r="AG33" s="43">
        <v>72.939229345311048</v>
      </c>
      <c r="AH33" s="43">
        <v>36.40450803819629</v>
      </c>
      <c r="AI33" s="43">
        <v>61.273992462000706</v>
      </c>
      <c r="AJ33" s="43">
        <v>26.955027442298373</v>
      </c>
      <c r="AK33" s="43">
        <v>-45.811310496148373</v>
      </c>
      <c r="AL33" s="43">
        <v>-12.767165231150493</v>
      </c>
      <c r="AM33" s="43">
        <v>10.857548250390606</v>
      </c>
      <c r="AN33" s="43">
        <v>23.629103121120359</v>
      </c>
      <c r="AO33" s="43">
        <v>23.69039032480179</v>
      </c>
      <c r="AP33" s="43">
        <v>34.54075782123919</v>
      </c>
      <c r="AQ33" s="43">
        <v>61.461795674166176</v>
      </c>
      <c r="AR33" s="43">
        <v>62.71770515398093</v>
      </c>
      <c r="AS33" s="43">
        <v>89.633651020623475</v>
      </c>
      <c r="AT33" s="43">
        <v>85.6</v>
      </c>
      <c r="AU33" s="43">
        <v>62.611158178860684</v>
      </c>
      <c r="AV33" s="43">
        <v>63.148565437175499</v>
      </c>
      <c r="AW33" s="43">
        <v>92.026738589495736</v>
      </c>
      <c r="AX33" s="43">
        <v>95.025931335146623</v>
      </c>
      <c r="AY33" s="43">
        <v>93.311940363935037</v>
      </c>
      <c r="AZ33" s="44">
        <v>64.619227024990451</v>
      </c>
      <c r="BA33" s="43">
        <v>88.969559582369911</v>
      </c>
      <c r="BB33" s="43">
        <v>61.768740840918959</v>
      </c>
      <c r="BC33" s="43">
        <v>72.601395789874147</v>
      </c>
      <c r="BD33" s="28"/>
      <c r="BE33" s="41"/>
      <c r="BF33" s="42" t="s">
        <v>74</v>
      </c>
      <c r="BG33" s="43">
        <f t="shared" si="4"/>
        <v>18.55</v>
      </c>
      <c r="BH33" s="43">
        <f t="shared" si="4"/>
        <v>58</v>
      </c>
      <c r="BI33" s="43">
        <f t="shared" si="4"/>
        <v>37.369999999999997</v>
      </c>
      <c r="BJ33" s="43">
        <f t="shared" si="4"/>
        <v>61.63</v>
      </c>
      <c r="BK33" s="43">
        <f t="shared" si="4"/>
        <v>37.200000000000003</v>
      </c>
      <c r="BL33" s="43">
        <f t="shared" si="4"/>
        <v>54.794689636682371</v>
      </c>
      <c r="BM33" s="43">
        <f t="shared" si="4"/>
        <v>29.652908296308599</v>
      </c>
      <c r="BN33" s="43">
        <f t="shared" si="3"/>
        <v>77.651978304439623</v>
      </c>
      <c r="BO33" s="43">
        <f t="shared" si="3"/>
        <v>46.617713077514672</v>
      </c>
      <c r="BP33" s="43">
        <f t="shared" si="3"/>
        <v>81.220891723874018</v>
      </c>
      <c r="BQ33" s="43">
        <f t="shared" si="3"/>
        <v>75.499631372675239</v>
      </c>
      <c r="BR33" s="43">
        <f t="shared" si="3"/>
        <v>79.121806490159884</v>
      </c>
      <c r="BS33" s="43">
        <f t="shared" si="3"/>
        <v>45.345793556029491</v>
      </c>
      <c r="BT33" s="43">
        <f t="shared" si="3"/>
        <v>72.939229345311048</v>
      </c>
      <c r="BU33" s="43">
        <f t="shared" si="3"/>
        <v>36.40450803819629</v>
      </c>
      <c r="BV33" s="43">
        <f t="shared" si="3"/>
        <v>61.273992462000706</v>
      </c>
      <c r="BW33" s="43">
        <f t="shared" si="3"/>
        <v>26.955027442298373</v>
      </c>
      <c r="BX33" s="43">
        <f t="shared" si="3"/>
        <v>-45.811310496148373</v>
      </c>
      <c r="BY33" s="43">
        <f t="shared" si="5"/>
        <v>-12.767165231150493</v>
      </c>
      <c r="BZ33" s="43">
        <f t="shared" si="5"/>
        <v>10.857548250390606</v>
      </c>
      <c r="CA33" s="43">
        <f t="shared" si="5"/>
        <v>23.629103121120359</v>
      </c>
      <c r="CB33" s="43">
        <f t="shared" si="5"/>
        <v>23.69039032480179</v>
      </c>
      <c r="CC33" s="43">
        <f t="shared" si="5"/>
        <v>34.54075782123919</v>
      </c>
      <c r="CD33" s="43">
        <f t="shared" si="5"/>
        <v>61.461795674166176</v>
      </c>
      <c r="CE33" s="43">
        <f t="shared" si="5"/>
        <v>62.71770515398093</v>
      </c>
      <c r="CF33" s="43">
        <f t="shared" si="5"/>
        <v>89.633651020623475</v>
      </c>
      <c r="CG33" s="43">
        <f t="shared" si="5"/>
        <v>85.6</v>
      </c>
      <c r="CH33" s="43">
        <v>62.611158178860684</v>
      </c>
      <c r="CI33" s="43">
        <v>63.148565437175499</v>
      </c>
      <c r="CJ33" s="43">
        <v>92.026738589495736</v>
      </c>
      <c r="CK33" s="43">
        <f t="shared" si="2"/>
        <v>95.025931335146623</v>
      </c>
      <c r="CL33" s="43">
        <f t="shared" si="2"/>
        <v>93.311940363935037</v>
      </c>
      <c r="CM33" s="43">
        <f t="shared" si="2"/>
        <v>64.619227024990451</v>
      </c>
      <c r="CN33" s="43">
        <f t="shared" si="2"/>
        <v>88.969559582369911</v>
      </c>
      <c r="CO33" s="43">
        <f t="shared" si="2"/>
        <v>61.768740840918959</v>
      </c>
      <c r="CP33" s="43">
        <f t="shared" si="2"/>
        <v>72.601395789874147</v>
      </c>
    </row>
    <row r="34" spans="2:94" ht="18.75" customHeight="1" x14ac:dyDescent="0.25">
      <c r="B34" s="45" t="s">
        <v>75</v>
      </c>
      <c r="C34" s="46" t="s">
        <v>76</v>
      </c>
      <c r="D34" s="47">
        <v>31.33</v>
      </c>
      <c r="E34" s="47">
        <v>-5.52</v>
      </c>
      <c r="F34" s="47">
        <v>11.11</v>
      </c>
      <c r="G34" s="47">
        <v>54.53</v>
      </c>
      <c r="H34" s="47">
        <v>36.770000000000003</v>
      </c>
      <c r="I34" s="47">
        <v>22.15</v>
      </c>
      <c r="J34" s="47">
        <v>5.15</v>
      </c>
      <c r="K34" s="47">
        <v>27.96</v>
      </c>
      <c r="L34" s="47">
        <v>20.82</v>
      </c>
      <c r="M34" s="47">
        <v>7.22</v>
      </c>
      <c r="N34" s="47">
        <v>20.99</v>
      </c>
      <c r="O34" s="47">
        <v>38.79</v>
      </c>
      <c r="P34" s="47">
        <v>23.59</v>
      </c>
      <c r="Q34" s="47">
        <v>13.96</v>
      </c>
      <c r="R34" s="47">
        <v>-1.03</v>
      </c>
      <c r="S34" s="47">
        <v>10.65</v>
      </c>
      <c r="T34" s="47">
        <v>20.170000000000002</v>
      </c>
      <c r="U34" s="47">
        <v>38.869999999999997</v>
      </c>
      <c r="V34" s="47">
        <v>34.369999999999997</v>
      </c>
      <c r="W34" s="47">
        <v>36.33</v>
      </c>
      <c r="X34" s="47">
        <v>28.48</v>
      </c>
      <c r="Y34" s="47">
        <v>13.817514452489574</v>
      </c>
      <c r="Z34" s="47">
        <v>27.82096781800481</v>
      </c>
      <c r="AA34" s="47">
        <v>56.637883266362863</v>
      </c>
      <c r="AB34" s="47">
        <v>29.654336880528863</v>
      </c>
      <c r="AC34" s="47">
        <v>27.982850388865476</v>
      </c>
      <c r="AD34" s="47">
        <v>56.836615442972629</v>
      </c>
      <c r="AE34" s="47">
        <v>45.161454448180038</v>
      </c>
      <c r="AF34" s="47">
        <v>35.009841074486374</v>
      </c>
      <c r="AG34" s="47">
        <v>47.587905944694512</v>
      </c>
      <c r="AH34" s="47">
        <v>58.800137875545225</v>
      </c>
      <c r="AI34" s="47">
        <v>48.282218900714845</v>
      </c>
      <c r="AJ34" s="47">
        <v>47.603293980943668</v>
      </c>
      <c r="AK34" s="47">
        <v>-39.888290047955024</v>
      </c>
      <c r="AL34" s="47">
        <v>56.560819274120867</v>
      </c>
      <c r="AM34" s="47">
        <v>2.7763963221692647</v>
      </c>
      <c r="AN34" s="47">
        <v>-3.8590063240191799</v>
      </c>
      <c r="AO34" s="47">
        <v>29.05121665972597</v>
      </c>
      <c r="AP34" s="47">
        <v>7.47523492547354</v>
      </c>
      <c r="AQ34" s="47">
        <v>44.769337097734244</v>
      </c>
      <c r="AR34" s="47">
        <v>38.897972820822993</v>
      </c>
      <c r="AS34" s="47">
        <v>65.415795223054758</v>
      </c>
      <c r="AT34" s="48">
        <v>65.934834775530106</v>
      </c>
      <c r="AU34" s="48">
        <v>43.404314561073967</v>
      </c>
      <c r="AV34" s="48">
        <v>25.52458786301608</v>
      </c>
      <c r="AW34" s="48">
        <v>46.016241157236877</v>
      </c>
      <c r="AX34" s="48">
        <v>33.596804950355811</v>
      </c>
      <c r="AY34" s="48">
        <v>66.716838688424332</v>
      </c>
      <c r="AZ34" s="54">
        <v>52.582355617713205</v>
      </c>
      <c r="BA34" s="48">
        <v>82.134217551429089</v>
      </c>
      <c r="BB34" s="48">
        <v>72.768041821718967</v>
      </c>
      <c r="BC34" s="48">
        <v>66.522133270954143</v>
      </c>
      <c r="BD34" s="28"/>
      <c r="BE34" s="45" t="s">
        <v>77</v>
      </c>
      <c r="BF34" s="46" t="s">
        <v>78</v>
      </c>
      <c r="BG34" s="47">
        <f t="shared" si="4"/>
        <v>20.170000000000002</v>
      </c>
      <c r="BH34" s="47">
        <f t="shared" si="4"/>
        <v>38.869999999999997</v>
      </c>
      <c r="BI34" s="47">
        <f t="shared" si="4"/>
        <v>34.369999999999997</v>
      </c>
      <c r="BJ34" s="47">
        <f t="shared" si="4"/>
        <v>36.33</v>
      </c>
      <c r="BK34" s="47">
        <f t="shared" si="4"/>
        <v>28.48</v>
      </c>
      <c r="BL34" s="47">
        <f t="shared" si="4"/>
        <v>13.817514452489574</v>
      </c>
      <c r="BM34" s="47">
        <f t="shared" si="4"/>
        <v>27.82096781800481</v>
      </c>
      <c r="BN34" s="47">
        <f t="shared" si="3"/>
        <v>56.637883266362863</v>
      </c>
      <c r="BO34" s="47">
        <f t="shared" si="3"/>
        <v>29.654336880528863</v>
      </c>
      <c r="BP34" s="47">
        <f t="shared" si="3"/>
        <v>27.982850388865476</v>
      </c>
      <c r="BQ34" s="47">
        <f t="shared" si="3"/>
        <v>56.836615442972629</v>
      </c>
      <c r="BR34" s="47">
        <f t="shared" si="3"/>
        <v>45.161454448180038</v>
      </c>
      <c r="BS34" s="47">
        <f t="shared" si="3"/>
        <v>35.009841074486374</v>
      </c>
      <c r="BT34" s="47">
        <f t="shared" si="3"/>
        <v>47.587905944694512</v>
      </c>
      <c r="BU34" s="47">
        <f t="shared" si="3"/>
        <v>58.800137875545225</v>
      </c>
      <c r="BV34" s="47">
        <f t="shared" si="3"/>
        <v>48.282218900714845</v>
      </c>
      <c r="BW34" s="47">
        <f t="shared" si="3"/>
        <v>47.603293980943668</v>
      </c>
      <c r="BX34" s="47">
        <f t="shared" si="3"/>
        <v>-39.888290047955024</v>
      </c>
      <c r="BY34" s="47">
        <f t="shared" si="5"/>
        <v>56.560819274120867</v>
      </c>
      <c r="BZ34" s="47">
        <f t="shared" si="5"/>
        <v>2.7763963221692647</v>
      </c>
      <c r="CA34" s="47">
        <f t="shared" si="5"/>
        <v>-3.8590063240191799</v>
      </c>
      <c r="CB34" s="47">
        <f t="shared" si="5"/>
        <v>29.05121665972597</v>
      </c>
      <c r="CC34" s="47">
        <f t="shared" si="5"/>
        <v>7.47523492547354</v>
      </c>
      <c r="CD34" s="47">
        <f t="shared" si="5"/>
        <v>44.769337097734244</v>
      </c>
      <c r="CE34" s="47">
        <f t="shared" si="5"/>
        <v>38.897972820822993</v>
      </c>
      <c r="CF34" s="47">
        <f t="shared" si="5"/>
        <v>65.415795223054758</v>
      </c>
      <c r="CG34" s="47">
        <f t="shared" si="5"/>
        <v>65.934834775530106</v>
      </c>
      <c r="CH34" s="47">
        <v>43.404314561073967</v>
      </c>
      <c r="CI34" s="47">
        <v>25.52458786301608</v>
      </c>
      <c r="CJ34" s="47">
        <v>46.016241157236877</v>
      </c>
      <c r="CK34" s="47">
        <f t="shared" si="2"/>
        <v>33.596804950355811</v>
      </c>
      <c r="CL34" s="47">
        <f t="shared" si="2"/>
        <v>66.716838688424332</v>
      </c>
      <c r="CM34" s="47">
        <f t="shared" si="2"/>
        <v>52.582355617713205</v>
      </c>
      <c r="CN34" s="47">
        <f t="shared" si="2"/>
        <v>82.134217551429089</v>
      </c>
      <c r="CO34" s="47">
        <f t="shared" si="2"/>
        <v>72.768041821718967</v>
      </c>
      <c r="CP34" s="47">
        <f t="shared" si="2"/>
        <v>66.522133270954143</v>
      </c>
    </row>
    <row r="35" spans="2:94" ht="18.75" customHeight="1" x14ac:dyDescent="0.25">
      <c r="B35" s="22"/>
      <c r="C35" s="50" t="s">
        <v>79</v>
      </c>
      <c r="D35" s="25">
        <v>12.34</v>
      </c>
      <c r="E35" s="25">
        <v>24.39</v>
      </c>
      <c r="F35" s="25">
        <v>20.6</v>
      </c>
      <c r="G35" s="25">
        <v>33.380000000000003</v>
      </c>
      <c r="H35" s="25">
        <v>3.65</v>
      </c>
      <c r="I35" s="25">
        <v>42.68</v>
      </c>
      <c r="J35" s="25">
        <v>-0.83</v>
      </c>
      <c r="K35" s="25">
        <v>14.68</v>
      </c>
      <c r="L35" s="25">
        <v>-2.67</v>
      </c>
      <c r="M35" s="25">
        <v>4.66</v>
      </c>
      <c r="N35" s="25">
        <v>2.2200000000000002</v>
      </c>
      <c r="O35" s="25">
        <v>18.649999999999999</v>
      </c>
      <c r="P35" s="25">
        <v>40.229999999999997</v>
      </c>
      <c r="Q35" s="25">
        <v>35.82</v>
      </c>
      <c r="R35" s="25">
        <v>-7.27</v>
      </c>
      <c r="S35" s="25">
        <v>-1.08</v>
      </c>
      <c r="T35" s="25">
        <v>1.88</v>
      </c>
      <c r="U35" s="25">
        <v>4.26</v>
      </c>
      <c r="V35" s="25">
        <v>20.59</v>
      </c>
      <c r="W35" s="25">
        <v>2.79</v>
      </c>
      <c r="X35" s="25">
        <v>14.93</v>
      </c>
      <c r="Y35" s="25">
        <v>21.925486922548114</v>
      </c>
      <c r="Z35" s="25">
        <v>20.877320570695744</v>
      </c>
      <c r="AA35" s="25">
        <v>7.4340733910426007</v>
      </c>
      <c r="AB35" s="25">
        <v>8.4968783557413374</v>
      </c>
      <c r="AC35" s="25">
        <v>32.83431330150691</v>
      </c>
      <c r="AD35" s="25">
        <v>14.045031678532279</v>
      </c>
      <c r="AE35" s="25">
        <v>11.399839059981701</v>
      </c>
      <c r="AF35" s="25">
        <v>26.927961814392791</v>
      </c>
      <c r="AG35" s="25">
        <v>53.112256138267853</v>
      </c>
      <c r="AH35" s="25">
        <v>44.208439578134588</v>
      </c>
      <c r="AI35" s="25">
        <v>-0.35726169357576526</v>
      </c>
      <c r="AJ35" s="25">
        <v>26.82197696001516</v>
      </c>
      <c r="AK35" s="25">
        <v>-61.023209267995739</v>
      </c>
      <c r="AL35" s="25">
        <v>-2.8574597970098279</v>
      </c>
      <c r="AM35" s="25">
        <v>-20.404140119392491</v>
      </c>
      <c r="AN35" s="25">
        <v>-20.943117722722217</v>
      </c>
      <c r="AO35" s="25">
        <v>17.875218204992311</v>
      </c>
      <c r="AP35" s="25">
        <v>3.4507159518079105</v>
      </c>
      <c r="AQ35" s="25">
        <v>34.606902828340949</v>
      </c>
      <c r="AR35" s="25">
        <v>18.931501033060929</v>
      </c>
      <c r="AS35" s="26">
        <v>30</v>
      </c>
      <c r="AT35" s="26">
        <v>23.194903207984584</v>
      </c>
      <c r="AU35" s="26">
        <v>19.438261949969064</v>
      </c>
      <c r="AV35" s="26">
        <v>7.9310341927690002</v>
      </c>
      <c r="AW35" s="26">
        <v>37.326479168747483</v>
      </c>
      <c r="AX35" s="26">
        <v>32.519306883745337</v>
      </c>
      <c r="AY35" s="26">
        <v>60.684379389988763</v>
      </c>
      <c r="AZ35" s="27">
        <v>43.185301589449523</v>
      </c>
      <c r="BA35" s="26">
        <v>76.896585617183391</v>
      </c>
      <c r="BB35" s="26">
        <v>72.92417449253972</v>
      </c>
      <c r="BC35" s="26">
        <v>77.741992251787877</v>
      </c>
      <c r="BD35" s="28"/>
      <c r="BE35" s="22"/>
      <c r="BF35" s="50" t="s">
        <v>80</v>
      </c>
      <c r="BG35" s="25">
        <f t="shared" si="4"/>
        <v>1.88</v>
      </c>
      <c r="BH35" s="25">
        <f t="shared" si="4"/>
        <v>4.26</v>
      </c>
      <c r="BI35" s="25">
        <f t="shared" si="4"/>
        <v>20.59</v>
      </c>
      <c r="BJ35" s="25">
        <f t="shared" si="4"/>
        <v>2.79</v>
      </c>
      <c r="BK35" s="25">
        <f t="shared" si="4"/>
        <v>14.93</v>
      </c>
      <c r="BL35" s="25">
        <f t="shared" si="4"/>
        <v>21.925486922548114</v>
      </c>
      <c r="BM35" s="25">
        <f t="shared" si="4"/>
        <v>20.877320570695744</v>
      </c>
      <c r="BN35" s="25">
        <f t="shared" si="3"/>
        <v>7.4340733910426007</v>
      </c>
      <c r="BO35" s="25">
        <f t="shared" si="3"/>
        <v>8.4968783557413374</v>
      </c>
      <c r="BP35" s="25">
        <f t="shared" si="3"/>
        <v>32.83431330150691</v>
      </c>
      <c r="BQ35" s="25">
        <f t="shared" si="3"/>
        <v>14.045031678532279</v>
      </c>
      <c r="BR35" s="25">
        <f t="shared" si="3"/>
        <v>11.399839059981701</v>
      </c>
      <c r="BS35" s="25">
        <f t="shared" si="3"/>
        <v>26.927961814392791</v>
      </c>
      <c r="BT35" s="25">
        <f t="shared" si="3"/>
        <v>53.112256138267853</v>
      </c>
      <c r="BU35" s="25">
        <f t="shared" si="3"/>
        <v>44.208439578134588</v>
      </c>
      <c r="BV35" s="25">
        <f t="shared" si="3"/>
        <v>-0.35726169357576526</v>
      </c>
      <c r="BW35" s="25">
        <f t="shared" si="3"/>
        <v>26.82197696001516</v>
      </c>
      <c r="BX35" s="25">
        <f t="shared" si="3"/>
        <v>-61.023209267995739</v>
      </c>
      <c r="BY35" s="25">
        <f t="shared" si="5"/>
        <v>-2.8574597970098279</v>
      </c>
      <c r="BZ35" s="25">
        <f t="shared" si="5"/>
        <v>-20.404140119392491</v>
      </c>
      <c r="CA35" s="25">
        <f t="shared" si="5"/>
        <v>-20.943117722722217</v>
      </c>
      <c r="CB35" s="25">
        <f t="shared" si="5"/>
        <v>17.875218204992311</v>
      </c>
      <c r="CC35" s="25">
        <f t="shared" si="5"/>
        <v>3.4507159518079105</v>
      </c>
      <c r="CD35" s="25">
        <f t="shared" si="5"/>
        <v>34.606902828340949</v>
      </c>
      <c r="CE35" s="25">
        <f t="shared" si="5"/>
        <v>18.931501033060929</v>
      </c>
      <c r="CF35" s="25">
        <f t="shared" si="5"/>
        <v>30</v>
      </c>
      <c r="CG35" s="25">
        <f t="shared" si="5"/>
        <v>23.194903207984584</v>
      </c>
      <c r="CH35" s="25">
        <v>19.438261949969064</v>
      </c>
      <c r="CI35" s="25">
        <v>7.9310341927690002</v>
      </c>
      <c r="CJ35" s="25">
        <v>37.326479168747483</v>
      </c>
      <c r="CK35" s="25">
        <f t="shared" si="2"/>
        <v>32.519306883745337</v>
      </c>
      <c r="CL35" s="25">
        <f t="shared" si="2"/>
        <v>60.684379389988763</v>
      </c>
      <c r="CM35" s="25">
        <f t="shared" si="2"/>
        <v>43.185301589449523</v>
      </c>
      <c r="CN35" s="25">
        <f t="shared" si="2"/>
        <v>76.896585617183391</v>
      </c>
      <c r="CO35" s="25">
        <f t="shared" si="2"/>
        <v>72.92417449253972</v>
      </c>
      <c r="CP35" s="25">
        <f t="shared" si="2"/>
        <v>77.741992251787877</v>
      </c>
    </row>
    <row r="36" spans="2:94" ht="18.75" customHeight="1" x14ac:dyDescent="0.25">
      <c r="B36" s="22"/>
      <c r="C36" s="50" t="s">
        <v>81</v>
      </c>
      <c r="D36" s="25">
        <v>53.49</v>
      </c>
      <c r="E36" s="25">
        <v>40.79</v>
      </c>
      <c r="F36" s="25">
        <v>28.34</v>
      </c>
      <c r="G36" s="25">
        <v>41.06</v>
      </c>
      <c r="H36" s="25">
        <v>27.94</v>
      </c>
      <c r="I36" s="25">
        <v>38.770000000000003</v>
      </c>
      <c r="J36" s="25">
        <v>55.12</v>
      </c>
      <c r="K36" s="25">
        <v>46.19</v>
      </c>
      <c r="L36" s="25">
        <v>6.78</v>
      </c>
      <c r="M36" s="25">
        <v>23.23</v>
      </c>
      <c r="N36" s="25">
        <v>50.4</v>
      </c>
      <c r="O36" s="25">
        <v>29.57</v>
      </c>
      <c r="P36" s="25">
        <v>9.5</v>
      </c>
      <c r="Q36" s="25">
        <v>36.83</v>
      </c>
      <c r="R36" s="25">
        <v>28.51</v>
      </c>
      <c r="S36" s="25">
        <v>20.81</v>
      </c>
      <c r="T36" s="30">
        <v>18.98</v>
      </c>
      <c r="U36" s="30">
        <v>43.63</v>
      </c>
      <c r="V36" s="30">
        <v>44.33</v>
      </c>
      <c r="W36" s="30">
        <v>46.8</v>
      </c>
      <c r="X36" s="30">
        <v>35.909999999999997</v>
      </c>
      <c r="Y36" s="30">
        <v>82.987190214153458</v>
      </c>
      <c r="Z36" s="30">
        <v>61.17030641269465</v>
      </c>
      <c r="AA36" s="30">
        <v>64.930430439983922</v>
      </c>
      <c r="AB36" s="30">
        <v>65.292684311704647</v>
      </c>
      <c r="AC36" s="30">
        <v>79.339075312233689</v>
      </c>
      <c r="AD36" s="30">
        <v>65.609666363073842</v>
      </c>
      <c r="AE36" s="30">
        <v>76.233626328468574</v>
      </c>
      <c r="AF36" s="30">
        <v>40.090081665505707</v>
      </c>
      <c r="AG36" s="30">
        <v>70.377024868510617</v>
      </c>
      <c r="AH36" s="30">
        <v>55.787781417452251</v>
      </c>
      <c r="AI36" s="30">
        <v>57.881307235094795</v>
      </c>
      <c r="AJ36" s="30">
        <v>24.062064211533325</v>
      </c>
      <c r="AK36" s="30">
        <v>-68.212633255626088</v>
      </c>
      <c r="AL36" s="30">
        <v>-17.366897747551203</v>
      </c>
      <c r="AM36" s="30">
        <v>7.0519115741266587</v>
      </c>
      <c r="AN36" s="30">
        <v>-1.138901621609598</v>
      </c>
      <c r="AO36" s="30">
        <v>62.576972728668402</v>
      </c>
      <c r="AP36" s="30">
        <v>26.612951213006674</v>
      </c>
      <c r="AQ36" s="30">
        <v>78.118950434980974</v>
      </c>
      <c r="AR36" s="30">
        <v>33.227123683729715</v>
      </c>
      <c r="AS36" s="30">
        <v>93.098028080302015</v>
      </c>
      <c r="AT36" s="31">
        <v>60.778064556172815</v>
      </c>
      <c r="AU36" s="31">
        <v>85.1</v>
      </c>
      <c r="AV36" s="31">
        <v>46.239858583041411</v>
      </c>
      <c r="AW36" s="31">
        <v>92.855553616524475</v>
      </c>
      <c r="AX36" s="31">
        <v>76.093741252046783</v>
      </c>
      <c r="AY36" s="31">
        <v>96.196489975278311</v>
      </c>
      <c r="AZ36" s="32">
        <v>59.928208635289856</v>
      </c>
      <c r="BA36" s="31">
        <v>86.450152234572556</v>
      </c>
      <c r="BB36" s="31">
        <v>79.349662008782701</v>
      </c>
      <c r="BC36" s="31">
        <v>93.804754867429267</v>
      </c>
      <c r="BD36" s="28"/>
      <c r="BE36" s="52"/>
      <c r="BF36" s="55" t="s">
        <v>82</v>
      </c>
      <c r="BG36" s="30">
        <f t="shared" si="4"/>
        <v>18.98</v>
      </c>
      <c r="BH36" s="30">
        <f t="shared" si="4"/>
        <v>43.63</v>
      </c>
      <c r="BI36" s="30">
        <f t="shared" si="4"/>
        <v>44.33</v>
      </c>
      <c r="BJ36" s="30">
        <f t="shared" si="4"/>
        <v>46.8</v>
      </c>
      <c r="BK36" s="30">
        <f t="shared" si="4"/>
        <v>35.909999999999997</v>
      </c>
      <c r="BL36" s="30">
        <f t="shared" si="4"/>
        <v>82.987190214153458</v>
      </c>
      <c r="BM36" s="30">
        <f t="shared" si="4"/>
        <v>61.17030641269465</v>
      </c>
      <c r="BN36" s="30">
        <f t="shared" si="3"/>
        <v>64.930430439983922</v>
      </c>
      <c r="BO36" s="30">
        <f t="shared" si="3"/>
        <v>65.292684311704647</v>
      </c>
      <c r="BP36" s="30">
        <f t="shared" si="3"/>
        <v>79.339075312233689</v>
      </c>
      <c r="BQ36" s="30">
        <f t="shared" si="3"/>
        <v>65.609666363073842</v>
      </c>
      <c r="BR36" s="30">
        <f t="shared" si="3"/>
        <v>76.233626328468574</v>
      </c>
      <c r="BS36" s="30">
        <f t="shared" si="3"/>
        <v>40.090081665505707</v>
      </c>
      <c r="BT36" s="30">
        <f t="shared" si="3"/>
        <v>70.377024868510617</v>
      </c>
      <c r="BU36" s="30">
        <f t="shared" si="3"/>
        <v>55.787781417452251</v>
      </c>
      <c r="BV36" s="30">
        <f t="shared" si="3"/>
        <v>57.881307235094795</v>
      </c>
      <c r="BW36" s="30">
        <f t="shared" si="3"/>
        <v>24.062064211533325</v>
      </c>
      <c r="BX36" s="30">
        <f t="shared" si="3"/>
        <v>-68.212633255626088</v>
      </c>
      <c r="BY36" s="30">
        <f t="shared" si="5"/>
        <v>-17.366897747551203</v>
      </c>
      <c r="BZ36" s="30">
        <f t="shared" si="5"/>
        <v>7.0519115741266587</v>
      </c>
      <c r="CA36" s="30">
        <f t="shared" si="5"/>
        <v>-1.138901621609598</v>
      </c>
      <c r="CB36" s="30">
        <f t="shared" si="5"/>
        <v>62.576972728668402</v>
      </c>
      <c r="CC36" s="30">
        <f t="shared" si="5"/>
        <v>26.612951213006674</v>
      </c>
      <c r="CD36" s="30">
        <f t="shared" si="5"/>
        <v>78.118950434980974</v>
      </c>
      <c r="CE36" s="30">
        <f t="shared" si="5"/>
        <v>33.227123683729715</v>
      </c>
      <c r="CF36" s="30">
        <f t="shared" si="5"/>
        <v>93.098028080302015</v>
      </c>
      <c r="CG36" s="30">
        <f t="shared" si="5"/>
        <v>60.778064556172815</v>
      </c>
      <c r="CH36" s="30">
        <v>85.1</v>
      </c>
      <c r="CI36" s="30">
        <v>46.239858583041411</v>
      </c>
      <c r="CJ36" s="30">
        <v>92.855553616524475</v>
      </c>
      <c r="CK36" s="30">
        <f t="shared" si="2"/>
        <v>76.093741252046783</v>
      </c>
      <c r="CL36" s="30">
        <f t="shared" si="2"/>
        <v>96.196489975278311</v>
      </c>
      <c r="CM36" s="30">
        <f t="shared" si="2"/>
        <v>59.928208635289856</v>
      </c>
      <c r="CN36" s="30">
        <f t="shared" si="2"/>
        <v>86.450152234572556</v>
      </c>
      <c r="CO36" s="30">
        <f t="shared" si="2"/>
        <v>79.349662008782701</v>
      </c>
      <c r="CP36" s="30">
        <f t="shared" si="2"/>
        <v>93.804754867429267</v>
      </c>
    </row>
    <row r="37" spans="2:94" s="62" customFormat="1" ht="18.75" customHeight="1" x14ac:dyDescent="0.25">
      <c r="B37" s="56" t="s">
        <v>83</v>
      </c>
      <c r="C37" s="57"/>
      <c r="D37" s="58">
        <v>60.42</v>
      </c>
      <c r="E37" s="58">
        <v>95.74</v>
      </c>
      <c r="F37" s="58">
        <v>81.3</v>
      </c>
      <c r="G37" s="58">
        <v>88.7</v>
      </c>
      <c r="H37" s="58">
        <v>50.56</v>
      </c>
      <c r="I37" s="58">
        <v>92.192452825065956</v>
      </c>
      <c r="J37" s="58">
        <v>90.03</v>
      </c>
      <c r="K37" s="58">
        <v>88.48</v>
      </c>
      <c r="L37" s="58">
        <v>21.72</v>
      </c>
      <c r="M37" s="58">
        <v>87.88</v>
      </c>
      <c r="N37" s="58">
        <v>75.279362459732809</v>
      </c>
      <c r="O37" s="58">
        <v>83.98</v>
      </c>
      <c r="P37" s="58">
        <v>13.67</v>
      </c>
      <c r="Q37" s="58">
        <v>66.651485948594654</v>
      </c>
      <c r="R37" s="58">
        <v>73.7</v>
      </c>
      <c r="S37" s="58">
        <v>56.87</v>
      </c>
      <c r="T37" s="59">
        <v>31.28</v>
      </c>
      <c r="U37" s="59">
        <v>78.83</v>
      </c>
      <c r="V37" s="59">
        <v>62.61</v>
      </c>
      <c r="W37" s="59">
        <v>85.63</v>
      </c>
      <c r="X37" s="59">
        <v>52.850040061374344</v>
      </c>
      <c r="Y37" s="59">
        <v>83.365640357704578</v>
      </c>
      <c r="Z37" s="59">
        <v>77.930404051864272</v>
      </c>
      <c r="AA37" s="59">
        <v>94.315749896822126</v>
      </c>
      <c r="AB37" s="59">
        <v>75.875806142679423</v>
      </c>
      <c r="AC37" s="59">
        <v>90.34448274755006</v>
      </c>
      <c r="AD37" s="59">
        <v>21.168699397406311</v>
      </c>
      <c r="AE37" s="59">
        <v>71.693806189067587</v>
      </c>
      <c r="AF37" s="59">
        <v>57.791205048292603</v>
      </c>
      <c r="AG37" s="59">
        <v>78.27933285334845</v>
      </c>
      <c r="AH37" s="59">
        <v>68.275053912921152</v>
      </c>
      <c r="AI37" s="59">
        <v>70.591954738322968</v>
      </c>
      <c r="AJ37" s="59">
        <v>23.694585590342349</v>
      </c>
      <c r="AK37" s="59">
        <v>-33.894592151771235</v>
      </c>
      <c r="AL37" s="59">
        <v>50.550574060527644</v>
      </c>
      <c r="AM37" s="59">
        <v>25.391040530222948</v>
      </c>
      <c r="AN37" s="59">
        <v>30.366391416822925</v>
      </c>
      <c r="AO37" s="59">
        <v>53.883148173361242</v>
      </c>
      <c r="AP37" s="59">
        <v>20.933666372698671</v>
      </c>
      <c r="AQ37" s="59">
        <v>87.030073155945459</v>
      </c>
      <c r="AR37" s="59">
        <v>64.798670208958683</v>
      </c>
      <c r="AS37" s="59">
        <v>96.871162133616295</v>
      </c>
      <c r="AT37" s="59">
        <v>88.126822623442152</v>
      </c>
      <c r="AU37" s="59">
        <v>86.311716640998227</v>
      </c>
      <c r="AV37" s="59">
        <v>63.72</v>
      </c>
      <c r="AW37" s="59">
        <v>94.01</v>
      </c>
      <c r="AX37" s="59">
        <v>95.359373087035664</v>
      </c>
      <c r="AY37" s="59">
        <v>96.142333089915681</v>
      </c>
      <c r="AZ37" s="60">
        <v>60.819103035059875</v>
      </c>
      <c r="BA37" s="59">
        <v>89.114583570318601</v>
      </c>
      <c r="BB37" s="59">
        <v>80.642197268376165</v>
      </c>
      <c r="BC37" s="59">
        <v>97.929514916533137</v>
      </c>
      <c r="BD37" s="28"/>
      <c r="BE37" s="56" t="s">
        <v>83</v>
      </c>
      <c r="BF37" s="57"/>
      <c r="BG37" s="59">
        <f t="shared" si="4"/>
        <v>31.28</v>
      </c>
      <c r="BH37" s="59">
        <f t="shared" si="4"/>
        <v>78.83</v>
      </c>
      <c r="BI37" s="59">
        <f t="shared" si="4"/>
        <v>62.61</v>
      </c>
      <c r="BJ37" s="59">
        <f t="shared" si="4"/>
        <v>85.63</v>
      </c>
      <c r="BK37" s="59">
        <f t="shared" si="4"/>
        <v>52.850040061374344</v>
      </c>
      <c r="BL37" s="59">
        <f t="shared" si="4"/>
        <v>83.365640357704578</v>
      </c>
      <c r="BM37" s="59">
        <f t="shared" si="4"/>
        <v>77.930404051864272</v>
      </c>
      <c r="BN37" s="59">
        <f t="shared" si="3"/>
        <v>94.315749896822126</v>
      </c>
      <c r="BO37" s="59">
        <f t="shared" si="3"/>
        <v>75.875806142679423</v>
      </c>
      <c r="BP37" s="59">
        <f t="shared" si="3"/>
        <v>90.34448274755006</v>
      </c>
      <c r="BQ37" s="59">
        <f t="shared" si="3"/>
        <v>21.168699397406311</v>
      </c>
      <c r="BR37" s="59">
        <f t="shared" si="3"/>
        <v>71.693806189067587</v>
      </c>
      <c r="BS37" s="59">
        <f t="shared" si="3"/>
        <v>57.791205048292603</v>
      </c>
      <c r="BT37" s="59">
        <f t="shared" si="3"/>
        <v>78.27933285334845</v>
      </c>
      <c r="BU37" s="59">
        <f t="shared" si="3"/>
        <v>68.275053912921152</v>
      </c>
      <c r="BV37" s="59">
        <f t="shared" si="3"/>
        <v>70.591954738322968</v>
      </c>
      <c r="BW37" s="59">
        <f t="shared" si="3"/>
        <v>23.694585590342349</v>
      </c>
      <c r="BX37" s="59">
        <f t="shared" si="3"/>
        <v>-33.894592151771235</v>
      </c>
      <c r="BY37" s="59">
        <f t="shared" si="5"/>
        <v>50.550574060527644</v>
      </c>
      <c r="BZ37" s="59">
        <f t="shared" si="5"/>
        <v>25.391040530222948</v>
      </c>
      <c r="CA37" s="59">
        <f t="shared" si="5"/>
        <v>30.366391416822925</v>
      </c>
      <c r="CB37" s="59">
        <f t="shared" si="5"/>
        <v>53.883148173361242</v>
      </c>
      <c r="CC37" s="59">
        <f t="shared" si="5"/>
        <v>20.933666372698671</v>
      </c>
      <c r="CD37" s="59">
        <f t="shared" si="5"/>
        <v>87.030073155945459</v>
      </c>
      <c r="CE37" s="59">
        <f t="shared" si="5"/>
        <v>64.798670208958683</v>
      </c>
      <c r="CF37" s="59">
        <f t="shared" si="5"/>
        <v>96.871162133616295</v>
      </c>
      <c r="CG37" s="59">
        <f t="shared" si="5"/>
        <v>88.126822623442152</v>
      </c>
      <c r="CH37" s="61">
        <v>86.311716640998227</v>
      </c>
      <c r="CI37" s="61">
        <v>63.72</v>
      </c>
      <c r="CJ37" s="61">
        <v>94.01</v>
      </c>
      <c r="CK37" s="61">
        <f t="shared" si="2"/>
        <v>95.359373087035664</v>
      </c>
      <c r="CL37" s="61">
        <f t="shared" si="2"/>
        <v>96.142333089915681</v>
      </c>
      <c r="CM37" s="61">
        <f t="shared" si="2"/>
        <v>60.819103035059875</v>
      </c>
      <c r="CN37" s="61">
        <f t="shared" si="2"/>
        <v>89.114583570318601</v>
      </c>
      <c r="CO37" s="61">
        <f t="shared" si="2"/>
        <v>80.642197268376165</v>
      </c>
      <c r="CP37" s="61">
        <f t="shared" si="2"/>
        <v>97.929514916533137</v>
      </c>
    </row>
    <row r="38" spans="2:94" x14ac:dyDescent="0.25">
      <c r="AU38" s="63"/>
    </row>
  </sheetData>
  <mergeCells count="38">
    <mergeCell ref="B37:C37"/>
    <mergeCell ref="BE37:BF37"/>
    <mergeCell ref="CM3:CP3"/>
    <mergeCell ref="B13:B30"/>
    <mergeCell ref="BE13:BE30"/>
    <mergeCell ref="B31:B33"/>
    <mergeCell ref="BE31:BE33"/>
    <mergeCell ref="B34:B36"/>
    <mergeCell ref="BE34:BE36"/>
    <mergeCell ref="CI3:CL3"/>
    <mergeCell ref="B5:B7"/>
    <mergeCell ref="BE5:BE7"/>
    <mergeCell ref="B8:B12"/>
    <mergeCell ref="BE8:BE12"/>
    <mergeCell ref="BK3:BN3"/>
    <mergeCell ref="BO3:BR3"/>
    <mergeCell ref="BS3:BV3"/>
    <mergeCell ref="BW3:BZ3"/>
    <mergeCell ref="CA3:CD3"/>
    <mergeCell ref="CE3:CH3"/>
    <mergeCell ref="AR3:AU3"/>
    <mergeCell ref="AV3:AY3"/>
    <mergeCell ref="AZ3:BC3"/>
    <mergeCell ref="BE3:BE4"/>
    <mergeCell ref="BF3:BF4"/>
    <mergeCell ref="BG3:BJ3"/>
    <mergeCell ref="T3:W3"/>
    <mergeCell ref="X3:AA3"/>
    <mergeCell ref="AB3:AE3"/>
    <mergeCell ref="AF3:AI3"/>
    <mergeCell ref="AJ3:AM3"/>
    <mergeCell ref="AN3:AQ3"/>
    <mergeCell ref="B3:B4"/>
    <mergeCell ref="C3:C4"/>
    <mergeCell ref="D3:G3"/>
    <mergeCell ref="H3:K3"/>
    <mergeCell ref="L3:O3"/>
    <mergeCell ref="P3:S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02927-E4E5-4BAF-B52F-9530170D6DBF}">
  <sheetPr>
    <tabColor rgb="FF70A8E0"/>
  </sheetPr>
  <dimension ref="B2:BN40"/>
  <sheetViews>
    <sheetView showGridLines="0" zoomScale="70" zoomScaleNormal="70" workbookViewId="0">
      <pane xSplit="3" ySplit="4" topLeftCell="AB5" activePane="bottomRight" state="frozen"/>
      <selection activeCell="AZ31" sqref="AZ31"/>
      <selection pane="topRight" activeCell="AZ31" sqref="AZ31"/>
      <selection pane="bottomLeft" activeCell="AZ31" sqref="AZ31"/>
      <selection pane="bottomRight" activeCell="AZ31" sqref="AZ31"/>
    </sheetView>
  </sheetViews>
  <sheetFormatPr defaultColWidth="8.09765625" defaultRowHeight="13.8" outlineLevelCol="1" x14ac:dyDescent="0.25"/>
  <cols>
    <col min="1" max="1" width="8.09765625" style="1"/>
    <col min="2" max="2" width="10.796875" style="1" customWidth="1"/>
    <col min="3" max="3" width="28.296875" style="1" customWidth="1"/>
    <col min="4" max="19" width="8.09765625" style="1" hidden="1" customWidth="1" outlineLevel="1"/>
    <col min="20" max="20" width="5.796875" style="1" hidden="1" customWidth="1" outlineLevel="1" collapsed="1"/>
    <col min="21" max="23" width="5.796875" style="1" hidden="1" customWidth="1" outlineLevel="1"/>
    <col min="24" max="24" width="5.796875" style="1" hidden="1" customWidth="1" outlineLevel="1" collapsed="1"/>
    <col min="25" max="27" width="5.796875" style="1" hidden="1" customWidth="1" outlineLevel="1"/>
    <col min="28" max="28" width="5.796875" style="1" bestFit="1" customWidth="1" collapsed="1"/>
    <col min="29" max="34" width="5.796875" style="1" bestFit="1" customWidth="1"/>
    <col min="35" max="41" width="5.796875" style="1" customWidth="1"/>
    <col min="42" max="42" width="7.69921875" style="1" customWidth="1"/>
    <col min="43" max="43" width="10.796875" style="1" customWidth="1"/>
    <col min="44" max="44" width="28.296875" style="1" customWidth="1"/>
    <col min="45" max="52" width="5.796875" style="1" hidden="1" customWidth="1" outlineLevel="1"/>
    <col min="53" max="53" width="5.796875" style="1" bestFit="1" customWidth="1" collapsed="1"/>
    <col min="54" max="60" width="5.796875" style="1" bestFit="1" customWidth="1"/>
    <col min="61" max="66" width="5.796875" style="1" customWidth="1"/>
    <col min="67" max="16384" width="8.09765625" style="1"/>
  </cols>
  <sheetData>
    <row r="2" spans="2:66" s="2" customFormat="1" ht="18" x14ac:dyDescent="0.35">
      <c r="B2" s="3" t="s">
        <v>84</v>
      </c>
      <c r="AP2" s="1"/>
      <c r="AQ2" s="3" t="s">
        <v>85</v>
      </c>
    </row>
    <row r="3" spans="2:66" ht="18.75" customHeight="1" x14ac:dyDescent="0.25">
      <c r="B3" s="4" t="s">
        <v>3</v>
      </c>
      <c r="C3" s="5" t="s">
        <v>4</v>
      </c>
      <c r="D3" s="6">
        <v>2012</v>
      </c>
      <c r="E3" s="6"/>
      <c r="F3" s="6"/>
      <c r="G3" s="6"/>
      <c r="H3" s="6">
        <f>D3+1</f>
        <v>2013</v>
      </c>
      <c r="I3" s="6"/>
      <c r="J3" s="6"/>
      <c r="K3" s="6"/>
      <c r="L3" s="6">
        <f>H3+1</f>
        <v>2014</v>
      </c>
      <c r="M3" s="6"/>
      <c r="N3" s="6"/>
      <c r="O3" s="6"/>
      <c r="P3" s="6">
        <f>L3+1</f>
        <v>2015</v>
      </c>
      <c r="Q3" s="6"/>
      <c r="R3" s="6"/>
      <c r="S3" s="6"/>
      <c r="T3" s="6">
        <f>P3+1</f>
        <v>2016</v>
      </c>
      <c r="U3" s="6"/>
      <c r="V3" s="6"/>
      <c r="W3" s="6"/>
      <c r="X3" s="6">
        <f>T3+1</f>
        <v>2017</v>
      </c>
      <c r="Y3" s="6"/>
      <c r="Z3" s="6"/>
      <c r="AA3" s="6"/>
      <c r="AB3" s="6">
        <v>2018</v>
      </c>
      <c r="AC3" s="6"/>
      <c r="AD3" s="6"/>
      <c r="AE3" s="6"/>
      <c r="AF3" s="6">
        <v>2019</v>
      </c>
      <c r="AG3" s="6"/>
      <c r="AH3" s="6"/>
      <c r="AI3" s="6"/>
      <c r="AJ3" s="7">
        <v>2020</v>
      </c>
      <c r="AK3" s="8"/>
      <c r="AL3" s="8"/>
      <c r="AM3" s="9"/>
      <c r="AN3" s="7">
        <v>2021</v>
      </c>
      <c r="AO3" s="64"/>
      <c r="AQ3" s="12" t="s">
        <v>5</v>
      </c>
      <c r="AR3" s="5" t="s">
        <v>6</v>
      </c>
      <c r="AS3" s="6">
        <f t="shared" ref="AS3:BH19" si="0">T3</f>
        <v>2016</v>
      </c>
      <c r="AT3" s="6">
        <f t="shared" si="0"/>
        <v>0</v>
      </c>
      <c r="AU3" s="6">
        <f t="shared" si="0"/>
        <v>0</v>
      </c>
      <c r="AV3" s="6">
        <f t="shared" si="0"/>
        <v>0</v>
      </c>
      <c r="AW3" s="6">
        <f t="shared" si="0"/>
        <v>2017</v>
      </c>
      <c r="AX3" s="6">
        <f t="shared" si="0"/>
        <v>0</v>
      </c>
      <c r="AY3" s="6">
        <f t="shared" si="0"/>
        <v>0</v>
      </c>
      <c r="AZ3" s="6">
        <f t="shared" si="0"/>
        <v>0</v>
      </c>
      <c r="BA3" s="6">
        <f t="shared" si="0"/>
        <v>2018</v>
      </c>
      <c r="BB3" s="6">
        <f t="shared" si="0"/>
        <v>0</v>
      </c>
      <c r="BC3" s="6">
        <f t="shared" si="0"/>
        <v>0</v>
      </c>
      <c r="BD3" s="6">
        <f t="shared" si="0"/>
        <v>0</v>
      </c>
      <c r="BE3" s="6">
        <v>2019</v>
      </c>
      <c r="BF3" s="6"/>
      <c r="BG3" s="6"/>
      <c r="BH3" s="6"/>
      <c r="BI3" s="6">
        <v>2020</v>
      </c>
      <c r="BJ3" s="6"/>
      <c r="BK3" s="6"/>
      <c r="BL3" s="6"/>
      <c r="BM3" s="7">
        <v>2021</v>
      </c>
      <c r="BN3" s="64"/>
    </row>
    <row r="4" spans="2:66" ht="18.75" customHeight="1" x14ac:dyDescent="0.25">
      <c r="B4" s="16"/>
      <c r="C4" s="17"/>
      <c r="D4" s="18" t="s">
        <v>7</v>
      </c>
      <c r="E4" s="18" t="s">
        <v>8</v>
      </c>
      <c r="F4" s="18" t="s">
        <v>9</v>
      </c>
      <c r="G4" s="18" t="s">
        <v>10</v>
      </c>
      <c r="H4" s="18" t="s">
        <v>7</v>
      </c>
      <c r="I4" s="18" t="s">
        <v>8</v>
      </c>
      <c r="J4" s="18" t="s">
        <v>9</v>
      </c>
      <c r="K4" s="18" t="s">
        <v>10</v>
      </c>
      <c r="L4" s="18" t="s">
        <v>7</v>
      </c>
      <c r="M4" s="18" t="s">
        <v>8</v>
      </c>
      <c r="N4" s="18" t="s">
        <v>9</v>
      </c>
      <c r="O4" s="18" t="s">
        <v>10</v>
      </c>
      <c r="P4" s="18" t="s">
        <v>7</v>
      </c>
      <c r="Q4" s="18" t="s">
        <v>8</v>
      </c>
      <c r="R4" s="18" t="s">
        <v>9</v>
      </c>
      <c r="S4" s="18" t="s">
        <v>10</v>
      </c>
      <c r="T4" s="18" t="s">
        <v>7</v>
      </c>
      <c r="U4" s="18" t="s">
        <v>8</v>
      </c>
      <c r="V4" s="18" t="s">
        <v>9</v>
      </c>
      <c r="W4" s="18" t="s">
        <v>10</v>
      </c>
      <c r="X4" s="18" t="s">
        <v>7</v>
      </c>
      <c r="Y4" s="18" t="s">
        <v>8</v>
      </c>
      <c r="Z4" s="18" t="s">
        <v>9</v>
      </c>
      <c r="AA4" s="18" t="s">
        <v>10</v>
      </c>
      <c r="AB4" s="18" t="s">
        <v>7</v>
      </c>
      <c r="AC4" s="18" t="s">
        <v>8</v>
      </c>
      <c r="AD4" s="18" t="s">
        <v>9</v>
      </c>
      <c r="AE4" s="18" t="s">
        <v>10</v>
      </c>
      <c r="AF4" s="18" t="s">
        <v>7</v>
      </c>
      <c r="AG4" s="18" t="s">
        <v>8</v>
      </c>
      <c r="AH4" s="18" t="s">
        <v>9</v>
      </c>
      <c r="AI4" s="18" t="s">
        <v>10</v>
      </c>
      <c r="AJ4" s="18" t="s">
        <v>7</v>
      </c>
      <c r="AK4" s="18" t="s">
        <v>8</v>
      </c>
      <c r="AL4" s="18" t="s">
        <v>9</v>
      </c>
      <c r="AM4" s="18" t="s">
        <v>10</v>
      </c>
      <c r="AN4" s="18" t="s">
        <v>7</v>
      </c>
      <c r="AO4" s="65" t="s">
        <v>86</v>
      </c>
      <c r="AQ4" s="20"/>
      <c r="AR4" s="17"/>
      <c r="AS4" s="18" t="str">
        <f t="shared" si="0"/>
        <v>I</v>
      </c>
      <c r="AT4" s="18" t="str">
        <f t="shared" si="0"/>
        <v>II</v>
      </c>
      <c r="AU4" s="18" t="str">
        <f t="shared" si="0"/>
        <v>III</v>
      </c>
      <c r="AV4" s="18" t="str">
        <f t="shared" si="0"/>
        <v>IV</v>
      </c>
      <c r="AW4" s="18" t="str">
        <f t="shared" si="0"/>
        <v>I</v>
      </c>
      <c r="AX4" s="18" t="str">
        <f t="shared" si="0"/>
        <v>II</v>
      </c>
      <c r="AY4" s="18" t="str">
        <f t="shared" si="0"/>
        <v>III</v>
      </c>
      <c r="AZ4" s="18" t="str">
        <f t="shared" si="0"/>
        <v>IV</v>
      </c>
      <c r="BA4" s="18" t="str">
        <f t="shared" si="0"/>
        <v>I</v>
      </c>
      <c r="BB4" s="18" t="str">
        <f t="shared" si="0"/>
        <v>II</v>
      </c>
      <c r="BC4" s="18" t="str">
        <f t="shared" si="0"/>
        <v>III</v>
      </c>
      <c r="BD4" s="18" t="str">
        <f t="shared" si="0"/>
        <v>IV</v>
      </c>
      <c r="BE4" s="18" t="s">
        <v>7</v>
      </c>
      <c r="BF4" s="18" t="s">
        <v>8</v>
      </c>
      <c r="BG4" s="18" t="s">
        <v>9</v>
      </c>
      <c r="BH4" s="18" t="s">
        <v>10</v>
      </c>
      <c r="BI4" s="18" t="s">
        <v>7</v>
      </c>
      <c r="BJ4" s="18" t="s">
        <v>8</v>
      </c>
      <c r="BK4" s="18" t="s">
        <v>9</v>
      </c>
      <c r="BL4" s="18" t="s">
        <v>10</v>
      </c>
      <c r="BM4" s="18" t="s">
        <v>7</v>
      </c>
      <c r="BN4" s="65" t="s">
        <v>86</v>
      </c>
    </row>
    <row r="5" spans="2:66" ht="18.75" customHeight="1" x14ac:dyDescent="0.25">
      <c r="B5" s="22" t="s">
        <v>11</v>
      </c>
      <c r="C5" s="23" t="s">
        <v>12</v>
      </c>
      <c r="D5" s="24">
        <v>43.33</v>
      </c>
      <c r="E5" s="24">
        <v>40.630000000000003</v>
      </c>
      <c r="F5" s="24">
        <v>40</v>
      </c>
      <c r="G5" s="24">
        <v>30.77</v>
      </c>
      <c r="H5" s="24">
        <v>34.78</v>
      </c>
      <c r="I5" s="24">
        <v>29.03</v>
      </c>
      <c r="J5" s="24">
        <v>30.95</v>
      </c>
      <c r="K5" s="24">
        <v>21.21</v>
      </c>
      <c r="L5" s="24">
        <v>31.82</v>
      </c>
      <c r="M5" s="24">
        <v>34.090000000000003</v>
      </c>
      <c r="N5" s="24">
        <v>30</v>
      </c>
      <c r="O5" s="24">
        <v>28.26</v>
      </c>
      <c r="P5" s="24">
        <v>35.9</v>
      </c>
      <c r="Q5" s="24">
        <v>43.902439024390247</v>
      </c>
      <c r="R5" s="24">
        <v>31.707317073170731</v>
      </c>
      <c r="S5" s="24">
        <v>29.268292682926827</v>
      </c>
      <c r="T5" s="25">
        <v>34.146341463414636</v>
      </c>
      <c r="U5" s="25">
        <v>31.707317073170731</v>
      </c>
      <c r="V5" s="25">
        <v>36.585365853658537</v>
      </c>
      <c r="W5" s="25">
        <v>25</v>
      </c>
      <c r="X5" s="25">
        <v>37.5</v>
      </c>
      <c r="Y5" s="25">
        <v>37.5</v>
      </c>
      <c r="Z5" s="25">
        <v>42.5</v>
      </c>
      <c r="AA5" s="25">
        <v>22.5</v>
      </c>
      <c r="AB5" s="25">
        <v>22.5</v>
      </c>
      <c r="AC5" s="25">
        <v>20</v>
      </c>
      <c r="AD5" s="25">
        <v>22.5</v>
      </c>
      <c r="AE5" s="25">
        <v>25</v>
      </c>
      <c r="AF5" s="25">
        <v>32.5</v>
      </c>
      <c r="AG5" s="25">
        <v>32.5</v>
      </c>
      <c r="AH5" s="25">
        <v>42.5</v>
      </c>
      <c r="AI5" s="25">
        <v>40</v>
      </c>
      <c r="AJ5" s="25">
        <v>42.5</v>
      </c>
      <c r="AK5" s="25">
        <v>34.210526315789473</v>
      </c>
      <c r="AL5" s="25">
        <v>44.444444444444443</v>
      </c>
      <c r="AM5" s="25">
        <v>47.222222222222221</v>
      </c>
      <c r="AN5" s="25">
        <v>42.857142857142854</v>
      </c>
      <c r="AO5" s="66"/>
      <c r="AP5" s="67"/>
      <c r="AQ5" s="22" t="s">
        <v>13</v>
      </c>
      <c r="AR5" s="29" t="s">
        <v>14</v>
      </c>
      <c r="AS5" s="25">
        <f t="shared" si="0"/>
        <v>34.146341463414636</v>
      </c>
      <c r="AT5" s="25">
        <f t="shared" si="0"/>
        <v>31.707317073170731</v>
      </c>
      <c r="AU5" s="25">
        <f t="shared" si="0"/>
        <v>36.585365853658537</v>
      </c>
      <c r="AV5" s="25">
        <f t="shared" si="0"/>
        <v>25</v>
      </c>
      <c r="AW5" s="25">
        <f t="shared" si="0"/>
        <v>37.5</v>
      </c>
      <c r="AX5" s="25">
        <f t="shared" si="0"/>
        <v>37.5</v>
      </c>
      <c r="AY5" s="25">
        <f t="shared" si="0"/>
        <v>42.5</v>
      </c>
      <c r="AZ5" s="25">
        <f t="shared" si="0"/>
        <v>22.5</v>
      </c>
      <c r="BA5" s="25">
        <f t="shared" si="0"/>
        <v>22.5</v>
      </c>
      <c r="BB5" s="25">
        <f t="shared" si="0"/>
        <v>20</v>
      </c>
      <c r="BC5" s="25">
        <f t="shared" si="0"/>
        <v>22.5</v>
      </c>
      <c r="BD5" s="25">
        <f t="shared" si="0"/>
        <v>25</v>
      </c>
      <c r="BE5" s="25">
        <f t="shared" si="0"/>
        <v>32.5</v>
      </c>
      <c r="BF5" s="25">
        <f t="shared" si="0"/>
        <v>32.5</v>
      </c>
      <c r="BG5" s="25">
        <f t="shared" si="0"/>
        <v>42.5</v>
      </c>
      <c r="BH5" s="25">
        <f t="shared" si="0"/>
        <v>40</v>
      </c>
      <c r="BI5" s="25">
        <f t="shared" ref="BI5:BM37" si="1">AJ5</f>
        <v>42.5</v>
      </c>
      <c r="BJ5" s="25">
        <f t="shared" si="1"/>
        <v>34.210526315789473</v>
      </c>
      <c r="BK5" s="25">
        <f t="shared" si="1"/>
        <v>44.444444444444443</v>
      </c>
      <c r="BL5" s="25">
        <f t="shared" si="1"/>
        <v>47.222222222222221</v>
      </c>
      <c r="BM5" s="25">
        <f t="shared" si="1"/>
        <v>42.857142857142854</v>
      </c>
      <c r="BN5" s="66"/>
    </row>
    <row r="6" spans="2:66" ht="18.75" customHeight="1" x14ac:dyDescent="0.25">
      <c r="B6" s="22"/>
      <c r="C6" s="23" t="s">
        <v>15</v>
      </c>
      <c r="D6" s="24">
        <v>26.67</v>
      </c>
      <c r="E6" s="24">
        <v>21.88</v>
      </c>
      <c r="F6" s="24">
        <v>26.67</v>
      </c>
      <c r="G6" s="24">
        <v>34.619999999999997</v>
      </c>
      <c r="H6" s="24">
        <v>34.78</v>
      </c>
      <c r="I6" s="24">
        <v>38.71</v>
      </c>
      <c r="J6" s="24">
        <v>30.95</v>
      </c>
      <c r="K6" s="24">
        <v>30.3</v>
      </c>
      <c r="L6" s="24">
        <v>25</v>
      </c>
      <c r="M6" s="24">
        <v>31.82</v>
      </c>
      <c r="N6" s="24">
        <v>30</v>
      </c>
      <c r="O6" s="24">
        <v>32.61</v>
      </c>
      <c r="P6" s="24">
        <v>28.21</v>
      </c>
      <c r="Q6" s="24">
        <v>39.024390243902438</v>
      </c>
      <c r="R6" s="24">
        <v>46.341463414634148</v>
      </c>
      <c r="S6" s="24">
        <v>36.585365853658537</v>
      </c>
      <c r="T6" s="25">
        <v>31.707317073170731</v>
      </c>
      <c r="U6" s="25">
        <v>29.268292682926827</v>
      </c>
      <c r="V6" s="25">
        <v>36.585365853658537</v>
      </c>
      <c r="W6" s="25">
        <v>25</v>
      </c>
      <c r="X6" s="25">
        <v>42.5</v>
      </c>
      <c r="Y6" s="25">
        <v>45</v>
      </c>
      <c r="Z6" s="25">
        <v>47.5</v>
      </c>
      <c r="AA6" s="25">
        <v>40</v>
      </c>
      <c r="AB6" s="25">
        <v>25</v>
      </c>
      <c r="AC6" s="25">
        <v>25</v>
      </c>
      <c r="AD6" s="25">
        <v>35</v>
      </c>
      <c r="AE6" s="25">
        <v>22.5</v>
      </c>
      <c r="AF6" s="25">
        <v>27.500000000000004</v>
      </c>
      <c r="AG6" s="25">
        <v>25</v>
      </c>
      <c r="AH6" s="25">
        <v>32.5</v>
      </c>
      <c r="AI6" s="25">
        <v>35</v>
      </c>
      <c r="AJ6" s="25">
        <v>30</v>
      </c>
      <c r="AK6" s="25">
        <v>31.578947368421051</v>
      </c>
      <c r="AL6" s="25">
        <v>44.444444444444443</v>
      </c>
      <c r="AM6" s="25">
        <v>47.222222222222221</v>
      </c>
      <c r="AN6" s="25">
        <v>37.142857142857146</v>
      </c>
      <c r="AO6" s="66"/>
      <c r="AP6" s="67"/>
      <c r="AQ6" s="22"/>
      <c r="AR6" s="29" t="s">
        <v>16</v>
      </c>
      <c r="AS6" s="25">
        <f t="shared" si="0"/>
        <v>31.707317073170731</v>
      </c>
      <c r="AT6" s="25">
        <f t="shared" si="0"/>
        <v>29.268292682926827</v>
      </c>
      <c r="AU6" s="25">
        <f t="shared" si="0"/>
        <v>36.585365853658537</v>
      </c>
      <c r="AV6" s="25">
        <f t="shared" si="0"/>
        <v>25</v>
      </c>
      <c r="AW6" s="25">
        <f t="shared" si="0"/>
        <v>42.5</v>
      </c>
      <c r="AX6" s="25">
        <f t="shared" si="0"/>
        <v>45</v>
      </c>
      <c r="AY6" s="25">
        <f t="shared" si="0"/>
        <v>47.5</v>
      </c>
      <c r="AZ6" s="25">
        <f t="shared" si="0"/>
        <v>40</v>
      </c>
      <c r="BA6" s="25">
        <f t="shared" si="0"/>
        <v>25</v>
      </c>
      <c r="BB6" s="25">
        <f t="shared" si="0"/>
        <v>25</v>
      </c>
      <c r="BC6" s="25">
        <f t="shared" si="0"/>
        <v>35</v>
      </c>
      <c r="BD6" s="25">
        <f t="shared" si="0"/>
        <v>22.5</v>
      </c>
      <c r="BE6" s="25">
        <f t="shared" si="0"/>
        <v>27.500000000000004</v>
      </c>
      <c r="BF6" s="25">
        <f t="shared" si="0"/>
        <v>25</v>
      </c>
      <c r="BG6" s="25">
        <f t="shared" si="0"/>
        <v>32.5</v>
      </c>
      <c r="BH6" s="25">
        <f t="shared" si="0"/>
        <v>35</v>
      </c>
      <c r="BI6" s="25">
        <f t="shared" si="1"/>
        <v>30</v>
      </c>
      <c r="BJ6" s="25">
        <f t="shared" si="1"/>
        <v>31.578947368421051</v>
      </c>
      <c r="BK6" s="25">
        <f t="shared" si="1"/>
        <v>44.444444444444443</v>
      </c>
      <c r="BL6" s="25">
        <f t="shared" si="1"/>
        <v>47.222222222222221</v>
      </c>
      <c r="BM6" s="25">
        <f t="shared" si="1"/>
        <v>37.142857142857146</v>
      </c>
      <c r="BN6" s="66"/>
    </row>
    <row r="7" spans="2:66" ht="18.75" customHeight="1" x14ac:dyDescent="0.25">
      <c r="B7" s="22"/>
      <c r="C7" s="23" t="s">
        <v>17</v>
      </c>
      <c r="D7" s="24">
        <v>30</v>
      </c>
      <c r="E7" s="24">
        <v>37.5</v>
      </c>
      <c r="F7" s="24">
        <v>33.33</v>
      </c>
      <c r="G7" s="24">
        <v>34.619999999999997</v>
      </c>
      <c r="H7" s="24">
        <v>30.43</v>
      </c>
      <c r="I7" s="24">
        <v>32.26</v>
      </c>
      <c r="J7" s="24">
        <v>38.1</v>
      </c>
      <c r="K7" s="24">
        <v>48.48</v>
      </c>
      <c r="L7" s="24">
        <v>43.18</v>
      </c>
      <c r="M7" s="24">
        <v>34.090000000000003</v>
      </c>
      <c r="N7" s="24">
        <v>40</v>
      </c>
      <c r="O7" s="24">
        <v>39.130000000000003</v>
      </c>
      <c r="P7" s="24">
        <v>35.9</v>
      </c>
      <c r="Q7" s="24">
        <v>43.902439024390247</v>
      </c>
      <c r="R7" s="24">
        <v>43.902439024390247</v>
      </c>
      <c r="S7" s="24">
        <v>46.341463414634148</v>
      </c>
      <c r="T7" s="30">
        <v>43.902439024390247</v>
      </c>
      <c r="U7" s="30">
        <v>48.780487804878049</v>
      </c>
      <c r="V7" s="30">
        <v>51.219512195121951</v>
      </c>
      <c r="W7" s="30">
        <v>40</v>
      </c>
      <c r="X7" s="30">
        <v>50</v>
      </c>
      <c r="Y7" s="30">
        <v>35</v>
      </c>
      <c r="Z7" s="30">
        <v>35</v>
      </c>
      <c r="AA7" s="30">
        <v>30</v>
      </c>
      <c r="AB7" s="30">
        <v>35</v>
      </c>
      <c r="AC7" s="30">
        <v>27.500000000000004</v>
      </c>
      <c r="AD7" s="30">
        <v>22.5</v>
      </c>
      <c r="AE7" s="30">
        <v>22.5</v>
      </c>
      <c r="AF7" s="30">
        <v>22.5</v>
      </c>
      <c r="AG7" s="30">
        <v>20</v>
      </c>
      <c r="AH7" s="30">
        <v>35</v>
      </c>
      <c r="AI7" s="30">
        <v>17.5</v>
      </c>
      <c r="AJ7" s="30">
        <v>15</v>
      </c>
      <c r="AK7" s="30">
        <v>18.421052631578945</v>
      </c>
      <c r="AL7" s="30">
        <v>25</v>
      </c>
      <c r="AM7" s="30">
        <v>27.777777777777779</v>
      </c>
      <c r="AN7" s="30">
        <v>25.714285714285712</v>
      </c>
      <c r="AO7" s="68"/>
      <c r="AP7" s="67"/>
      <c r="AQ7" s="22"/>
      <c r="AR7" s="29" t="s">
        <v>18</v>
      </c>
      <c r="AS7" s="30">
        <f t="shared" si="0"/>
        <v>43.902439024390247</v>
      </c>
      <c r="AT7" s="30">
        <f t="shared" si="0"/>
        <v>48.780487804878049</v>
      </c>
      <c r="AU7" s="30">
        <f t="shared" si="0"/>
        <v>51.219512195121951</v>
      </c>
      <c r="AV7" s="30">
        <f t="shared" si="0"/>
        <v>40</v>
      </c>
      <c r="AW7" s="30">
        <f t="shared" si="0"/>
        <v>50</v>
      </c>
      <c r="AX7" s="30">
        <f t="shared" si="0"/>
        <v>35</v>
      </c>
      <c r="AY7" s="30">
        <f t="shared" si="0"/>
        <v>35</v>
      </c>
      <c r="AZ7" s="30">
        <f t="shared" si="0"/>
        <v>30</v>
      </c>
      <c r="BA7" s="30">
        <f t="shared" si="0"/>
        <v>35</v>
      </c>
      <c r="BB7" s="30">
        <f t="shared" si="0"/>
        <v>27.500000000000004</v>
      </c>
      <c r="BC7" s="30">
        <f t="shared" si="0"/>
        <v>22.5</v>
      </c>
      <c r="BD7" s="30">
        <f t="shared" si="0"/>
        <v>22.5</v>
      </c>
      <c r="BE7" s="30">
        <f t="shared" si="0"/>
        <v>22.5</v>
      </c>
      <c r="BF7" s="30">
        <f t="shared" si="0"/>
        <v>20</v>
      </c>
      <c r="BG7" s="30">
        <f t="shared" si="0"/>
        <v>35</v>
      </c>
      <c r="BH7" s="30">
        <f t="shared" si="0"/>
        <v>17.5</v>
      </c>
      <c r="BI7" s="30">
        <f t="shared" si="1"/>
        <v>15</v>
      </c>
      <c r="BJ7" s="30">
        <f t="shared" si="1"/>
        <v>18.421052631578945</v>
      </c>
      <c r="BK7" s="30">
        <f t="shared" si="1"/>
        <v>25</v>
      </c>
      <c r="BL7" s="30">
        <f t="shared" si="1"/>
        <v>27.777777777777779</v>
      </c>
      <c r="BM7" s="30">
        <f t="shared" si="1"/>
        <v>25.714285714285712</v>
      </c>
      <c r="BN7" s="68"/>
    </row>
    <row r="8" spans="2:66" ht="18.75" customHeight="1" x14ac:dyDescent="0.25">
      <c r="B8" s="33" t="s">
        <v>17</v>
      </c>
      <c r="C8" s="34" t="s">
        <v>19</v>
      </c>
      <c r="D8" s="35">
        <v>16.670000000000002</v>
      </c>
      <c r="E8" s="35">
        <v>19.05</v>
      </c>
      <c r="F8" s="35">
        <v>25</v>
      </c>
      <c r="G8" s="35">
        <v>31.58</v>
      </c>
      <c r="H8" s="35">
        <v>23.08</v>
      </c>
      <c r="I8" s="35">
        <v>31.58</v>
      </c>
      <c r="J8" s="35">
        <v>37.5</v>
      </c>
      <c r="K8" s="35">
        <v>40</v>
      </c>
      <c r="L8" s="35">
        <v>24.14</v>
      </c>
      <c r="M8" s="35">
        <v>37.5</v>
      </c>
      <c r="N8" s="35">
        <v>45.71</v>
      </c>
      <c r="O8" s="35">
        <v>35.479999999999997</v>
      </c>
      <c r="P8" s="35">
        <v>40</v>
      </c>
      <c r="Q8" s="35">
        <v>31.707317073170731</v>
      </c>
      <c r="R8" s="35">
        <v>33.333333333333329</v>
      </c>
      <c r="S8" s="35">
        <v>28.205128205128204</v>
      </c>
      <c r="T8" s="35">
        <v>24.390243902439025</v>
      </c>
      <c r="U8" s="35">
        <v>29.268292682926827</v>
      </c>
      <c r="V8" s="35">
        <v>21.951219512195124</v>
      </c>
      <c r="W8" s="35">
        <v>27.500000000000004</v>
      </c>
      <c r="X8" s="35">
        <v>35</v>
      </c>
      <c r="Y8" s="35">
        <v>27.500000000000004</v>
      </c>
      <c r="Z8" s="35">
        <v>30</v>
      </c>
      <c r="AA8" s="35">
        <v>30</v>
      </c>
      <c r="AB8" s="35">
        <v>20</v>
      </c>
      <c r="AC8" s="35">
        <v>20</v>
      </c>
      <c r="AD8" s="35">
        <v>25</v>
      </c>
      <c r="AE8" s="35">
        <v>22.5</v>
      </c>
      <c r="AF8" s="35">
        <v>20</v>
      </c>
      <c r="AG8" s="35">
        <v>27.500000000000004</v>
      </c>
      <c r="AH8" s="35">
        <v>30</v>
      </c>
      <c r="AI8" s="35">
        <v>30</v>
      </c>
      <c r="AJ8" s="35">
        <v>30</v>
      </c>
      <c r="AK8" s="35">
        <v>23.684210526315788</v>
      </c>
      <c r="AL8" s="35">
        <v>25</v>
      </c>
      <c r="AM8" s="35">
        <v>19.444444444444446</v>
      </c>
      <c r="AN8" s="35">
        <v>31.428571428571427</v>
      </c>
      <c r="AO8" s="69"/>
      <c r="AP8" s="67"/>
      <c r="AQ8" s="33" t="s">
        <v>18</v>
      </c>
      <c r="AR8" s="34" t="s">
        <v>20</v>
      </c>
      <c r="AS8" s="35">
        <f t="shared" si="0"/>
        <v>24.390243902439025</v>
      </c>
      <c r="AT8" s="35">
        <f t="shared" si="0"/>
        <v>29.268292682926827</v>
      </c>
      <c r="AU8" s="35">
        <f t="shared" si="0"/>
        <v>21.951219512195124</v>
      </c>
      <c r="AV8" s="35">
        <f t="shared" si="0"/>
        <v>27.500000000000004</v>
      </c>
      <c r="AW8" s="35">
        <f t="shared" si="0"/>
        <v>35</v>
      </c>
      <c r="AX8" s="35">
        <f t="shared" si="0"/>
        <v>27.500000000000004</v>
      </c>
      <c r="AY8" s="35">
        <f t="shared" si="0"/>
        <v>30</v>
      </c>
      <c r="AZ8" s="35">
        <f t="shared" si="0"/>
        <v>30</v>
      </c>
      <c r="BA8" s="35">
        <f t="shared" si="0"/>
        <v>20</v>
      </c>
      <c r="BB8" s="35">
        <f t="shared" si="0"/>
        <v>20</v>
      </c>
      <c r="BC8" s="35">
        <f t="shared" si="0"/>
        <v>25</v>
      </c>
      <c r="BD8" s="35">
        <f t="shared" si="0"/>
        <v>22.5</v>
      </c>
      <c r="BE8" s="35">
        <f t="shared" si="0"/>
        <v>20</v>
      </c>
      <c r="BF8" s="35">
        <f t="shared" si="0"/>
        <v>27.500000000000004</v>
      </c>
      <c r="BG8" s="35">
        <f t="shared" si="0"/>
        <v>30</v>
      </c>
      <c r="BH8" s="35">
        <f t="shared" si="0"/>
        <v>30</v>
      </c>
      <c r="BI8" s="35">
        <f t="shared" si="1"/>
        <v>30</v>
      </c>
      <c r="BJ8" s="35">
        <f t="shared" si="1"/>
        <v>23.684210526315788</v>
      </c>
      <c r="BK8" s="35">
        <f t="shared" si="1"/>
        <v>25</v>
      </c>
      <c r="BL8" s="35">
        <f t="shared" si="1"/>
        <v>19.444444444444446</v>
      </c>
      <c r="BM8" s="35">
        <f t="shared" si="1"/>
        <v>31.428571428571427</v>
      </c>
      <c r="BN8" s="69"/>
    </row>
    <row r="9" spans="2:66" ht="18.75" customHeight="1" x14ac:dyDescent="0.25">
      <c r="B9" s="37"/>
      <c r="C9" s="38" t="s">
        <v>21</v>
      </c>
      <c r="D9" s="39">
        <v>33.33</v>
      </c>
      <c r="E9" s="39">
        <v>33.33</v>
      </c>
      <c r="F9" s="39">
        <v>31.25</v>
      </c>
      <c r="G9" s="39">
        <v>36.799999999999997</v>
      </c>
      <c r="H9" s="39">
        <v>53.85</v>
      </c>
      <c r="I9" s="39">
        <v>26.32</v>
      </c>
      <c r="J9" s="39">
        <v>31.25</v>
      </c>
      <c r="K9" s="39">
        <v>24</v>
      </c>
      <c r="L9" s="39">
        <v>34.479999999999997</v>
      </c>
      <c r="M9" s="39">
        <v>33.33</v>
      </c>
      <c r="N9" s="39">
        <v>22.86</v>
      </c>
      <c r="O9" s="39">
        <v>29.03</v>
      </c>
      <c r="P9" s="39">
        <v>15</v>
      </c>
      <c r="Q9" s="39">
        <v>26.829268292682929</v>
      </c>
      <c r="R9" s="39">
        <v>23.076923076923077</v>
      </c>
      <c r="S9" s="39">
        <v>15.384615384615385</v>
      </c>
      <c r="T9" s="39">
        <v>14.634146341463413</v>
      </c>
      <c r="U9" s="39">
        <v>24.390243902439025</v>
      </c>
      <c r="V9" s="39">
        <v>17.073170731707318</v>
      </c>
      <c r="W9" s="39">
        <v>15</v>
      </c>
      <c r="X9" s="39">
        <v>25</v>
      </c>
      <c r="Y9" s="39">
        <v>27.500000000000004</v>
      </c>
      <c r="Z9" s="39">
        <v>27.500000000000004</v>
      </c>
      <c r="AA9" s="39">
        <v>22.5</v>
      </c>
      <c r="AB9" s="39">
        <v>22.5</v>
      </c>
      <c r="AC9" s="39">
        <v>17.5</v>
      </c>
      <c r="AD9" s="39">
        <v>17.5</v>
      </c>
      <c r="AE9" s="39">
        <v>15</v>
      </c>
      <c r="AF9" s="39">
        <v>20</v>
      </c>
      <c r="AG9" s="39">
        <v>20</v>
      </c>
      <c r="AH9" s="39">
        <v>20</v>
      </c>
      <c r="AI9" s="39">
        <v>25</v>
      </c>
      <c r="AJ9" s="39">
        <v>20</v>
      </c>
      <c r="AK9" s="39">
        <v>13.157894736842104</v>
      </c>
      <c r="AL9" s="39">
        <v>19.444444444444446</v>
      </c>
      <c r="AM9" s="39">
        <v>19.444444444444446</v>
      </c>
      <c r="AN9" s="39">
        <v>14.285714285714285</v>
      </c>
      <c r="AO9" s="66"/>
      <c r="AP9" s="67"/>
      <c r="AQ9" s="37"/>
      <c r="AR9" s="38" t="s">
        <v>22</v>
      </c>
      <c r="AS9" s="39">
        <f t="shared" si="0"/>
        <v>14.634146341463413</v>
      </c>
      <c r="AT9" s="39">
        <f t="shared" si="0"/>
        <v>24.390243902439025</v>
      </c>
      <c r="AU9" s="39">
        <f t="shared" si="0"/>
        <v>17.073170731707318</v>
      </c>
      <c r="AV9" s="39">
        <f t="shared" si="0"/>
        <v>15</v>
      </c>
      <c r="AW9" s="39">
        <f t="shared" si="0"/>
        <v>25</v>
      </c>
      <c r="AX9" s="39">
        <f t="shared" si="0"/>
        <v>27.500000000000004</v>
      </c>
      <c r="AY9" s="39">
        <f t="shared" si="0"/>
        <v>27.500000000000004</v>
      </c>
      <c r="AZ9" s="39">
        <f t="shared" si="0"/>
        <v>22.5</v>
      </c>
      <c r="BA9" s="39">
        <f t="shared" si="0"/>
        <v>22.5</v>
      </c>
      <c r="BB9" s="39">
        <f t="shared" si="0"/>
        <v>17.5</v>
      </c>
      <c r="BC9" s="39">
        <f t="shared" si="0"/>
        <v>17.5</v>
      </c>
      <c r="BD9" s="39">
        <f t="shared" si="0"/>
        <v>15</v>
      </c>
      <c r="BE9" s="39">
        <f t="shared" si="0"/>
        <v>20</v>
      </c>
      <c r="BF9" s="39">
        <f t="shared" si="0"/>
        <v>20</v>
      </c>
      <c r="BG9" s="39">
        <f t="shared" si="0"/>
        <v>20</v>
      </c>
      <c r="BH9" s="39">
        <f t="shared" si="0"/>
        <v>25</v>
      </c>
      <c r="BI9" s="39">
        <f t="shared" si="1"/>
        <v>20</v>
      </c>
      <c r="BJ9" s="39">
        <f t="shared" si="1"/>
        <v>13.157894736842104</v>
      </c>
      <c r="BK9" s="39">
        <f t="shared" si="1"/>
        <v>19.444444444444446</v>
      </c>
      <c r="BL9" s="39">
        <f t="shared" si="1"/>
        <v>19.444444444444446</v>
      </c>
      <c r="BM9" s="39">
        <f t="shared" si="1"/>
        <v>14.285714285714285</v>
      </c>
      <c r="BN9" s="66"/>
    </row>
    <row r="10" spans="2:66" ht="18.75" customHeight="1" x14ac:dyDescent="0.25">
      <c r="B10" s="37"/>
      <c r="C10" s="38" t="s">
        <v>23</v>
      </c>
      <c r="D10" s="39">
        <v>0</v>
      </c>
      <c r="E10" s="39">
        <v>0</v>
      </c>
      <c r="F10" s="39">
        <v>12.5</v>
      </c>
      <c r="G10" s="39">
        <v>0</v>
      </c>
      <c r="H10" s="39">
        <v>0</v>
      </c>
      <c r="I10" s="39">
        <v>10.53</v>
      </c>
      <c r="J10" s="39">
        <v>9.3800000000000008</v>
      </c>
      <c r="K10" s="39">
        <v>0</v>
      </c>
      <c r="L10" s="39">
        <v>20.69</v>
      </c>
      <c r="M10" s="39">
        <v>4.17</v>
      </c>
      <c r="N10" s="39">
        <v>11.43</v>
      </c>
      <c r="O10" s="39">
        <v>9.68</v>
      </c>
      <c r="P10" s="39">
        <v>0</v>
      </c>
      <c r="Q10" s="39">
        <v>7.3170731707317067</v>
      </c>
      <c r="R10" s="39">
        <v>15.384615384615385</v>
      </c>
      <c r="S10" s="39">
        <v>12.820512820512819</v>
      </c>
      <c r="T10" s="39">
        <v>4.8780487804878048</v>
      </c>
      <c r="U10" s="39">
        <v>9.7560975609756095</v>
      </c>
      <c r="V10" s="39">
        <v>4.8780487804878048</v>
      </c>
      <c r="W10" s="39">
        <v>20</v>
      </c>
      <c r="X10" s="39">
        <v>15</v>
      </c>
      <c r="Y10" s="39">
        <v>15</v>
      </c>
      <c r="Z10" s="39">
        <v>15</v>
      </c>
      <c r="AA10" s="39">
        <v>17.5</v>
      </c>
      <c r="AB10" s="39">
        <v>5</v>
      </c>
      <c r="AC10" s="39">
        <v>12.5</v>
      </c>
      <c r="AD10" s="39">
        <v>12.5</v>
      </c>
      <c r="AE10" s="39">
        <v>10</v>
      </c>
      <c r="AF10" s="39">
        <v>15</v>
      </c>
      <c r="AG10" s="39">
        <v>17.5</v>
      </c>
      <c r="AH10" s="39">
        <v>12.5</v>
      </c>
      <c r="AI10" s="39">
        <v>12.5</v>
      </c>
      <c r="AJ10" s="39">
        <v>10</v>
      </c>
      <c r="AK10" s="39">
        <v>18.421052631578945</v>
      </c>
      <c r="AL10" s="39">
        <v>5.5555555555555554</v>
      </c>
      <c r="AM10" s="39">
        <v>11.111111111111111</v>
      </c>
      <c r="AN10" s="39">
        <v>17.142857142857142</v>
      </c>
      <c r="AO10" s="66"/>
      <c r="AP10" s="67"/>
      <c r="AQ10" s="37"/>
      <c r="AR10" s="38" t="s">
        <v>24</v>
      </c>
      <c r="AS10" s="39">
        <f t="shared" si="0"/>
        <v>4.8780487804878048</v>
      </c>
      <c r="AT10" s="39">
        <f t="shared" si="0"/>
        <v>9.7560975609756095</v>
      </c>
      <c r="AU10" s="39">
        <f t="shared" si="0"/>
        <v>4.8780487804878048</v>
      </c>
      <c r="AV10" s="39">
        <f t="shared" si="0"/>
        <v>20</v>
      </c>
      <c r="AW10" s="39">
        <f t="shared" si="0"/>
        <v>15</v>
      </c>
      <c r="AX10" s="39">
        <f t="shared" si="0"/>
        <v>15</v>
      </c>
      <c r="AY10" s="39">
        <f t="shared" si="0"/>
        <v>15</v>
      </c>
      <c r="AZ10" s="39">
        <f t="shared" si="0"/>
        <v>17.5</v>
      </c>
      <c r="BA10" s="39">
        <f t="shared" si="0"/>
        <v>5</v>
      </c>
      <c r="BB10" s="39">
        <f t="shared" si="0"/>
        <v>12.5</v>
      </c>
      <c r="BC10" s="39">
        <f t="shared" si="0"/>
        <v>12.5</v>
      </c>
      <c r="BD10" s="39">
        <f t="shared" si="0"/>
        <v>10</v>
      </c>
      <c r="BE10" s="39">
        <f t="shared" si="0"/>
        <v>15</v>
      </c>
      <c r="BF10" s="39">
        <f t="shared" si="0"/>
        <v>17.5</v>
      </c>
      <c r="BG10" s="39">
        <f t="shared" si="0"/>
        <v>12.5</v>
      </c>
      <c r="BH10" s="39">
        <f t="shared" si="0"/>
        <v>12.5</v>
      </c>
      <c r="BI10" s="39">
        <f t="shared" si="1"/>
        <v>10</v>
      </c>
      <c r="BJ10" s="39">
        <f t="shared" si="1"/>
        <v>18.421052631578945</v>
      </c>
      <c r="BK10" s="39">
        <f t="shared" si="1"/>
        <v>5.5555555555555554</v>
      </c>
      <c r="BL10" s="39">
        <f t="shared" si="1"/>
        <v>11.111111111111111</v>
      </c>
      <c r="BM10" s="39">
        <f t="shared" si="1"/>
        <v>17.142857142857142</v>
      </c>
      <c r="BN10" s="66"/>
    </row>
    <row r="11" spans="2:66" ht="18.75" customHeight="1" x14ac:dyDescent="0.25">
      <c r="B11" s="37"/>
      <c r="C11" s="38" t="s">
        <v>25</v>
      </c>
      <c r="D11" s="39">
        <v>16.670000000000002</v>
      </c>
      <c r="E11" s="39">
        <v>28.57</v>
      </c>
      <c r="F11" s="39">
        <v>12.5</v>
      </c>
      <c r="G11" s="39">
        <v>15.79</v>
      </c>
      <c r="H11" s="39">
        <v>15.38</v>
      </c>
      <c r="I11" s="39">
        <v>21.05</v>
      </c>
      <c r="J11" s="39">
        <v>12.5</v>
      </c>
      <c r="K11" s="39">
        <v>12</v>
      </c>
      <c r="L11" s="39">
        <v>6.9</v>
      </c>
      <c r="M11" s="39">
        <v>16.670000000000002</v>
      </c>
      <c r="N11" s="39">
        <v>14.29</v>
      </c>
      <c r="O11" s="39">
        <v>22.58</v>
      </c>
      <c r="P11" s="39">
        <v>30</v>
      </c>
      <c r="Q11" s="39">
        <v>14.634146341463413</v>
      </c>
      <c r="R11" s="39">
        <v>12.820512820512819</v>
      </c>
      <c r="S11" s="39">
        <v>15.384615384615385</v>
      </c>
      <c r="T11" s="39">
        <v>9.7560975609756095</v>
      </c>
      <c r="U11" s="39">
        <v>12.195121951219512</v>
      </c>
      <c r="V11" s="39">
        <v>14.634146341463413</v>
      </c>
      <c r="W11" s="39">
        <v>5</v>
      </c>
      <c r="X11" s="39">
        <v>2.5</v>
      </c>
      <c r="Y11" s="39">
        <v>22.5</v>
      </c>
      <c r="Z11" s="39">
        <v>22.5</v>
      </c>
      <c r="AA11" s="39">
        <v>22.5</v>
      </c>
      <c r="AB11" s="39">
        <v>27.500000000000004</v>
      </c>
      <c r="AC11" s="39">
        <v>22.5</v>
      </c>
      <c r="AD11" s="39">
        <v>20</v>
      </c>
      <c r="AE11" s="39">
        <v>10</v>
      </c>
      <c r="AF11" s="39">
        <v>10</v>
      </c>
      <c r="AG11" s="39">
        <v>12.5</v>
      </c>
      <c r="AH11" s="39">
        <v>15</v>
      </c>
      <c r="AI11" s="39">
        <v>10</v>
      </c>
      <c r="AJ11" s="39">
        <v>7.5</v>
      </c>
      <c r="AK11" s="39">
        <v>13.157894736842104</v>
      </c>
      <c r="AL11" s="39">
        <v>25</v>
      </c>
      <c r="AM11" s="39">
        <v>25</v>
      </c>
      <c r="AN11" s="39">
        <v>20</v>
      </c>
      <c r="AO11" s="66"/>
      <c r="AP11" s="67"/>
      <c r="AQ11" s="37"/>
      <c r="AR11" s="38" t="s">
        <v>26</v>
      </c>
      <c r="AS11" s="39">
        <f t="shared" si="0"/>
        <v>9.7560975609756095</v>
      </c>
      <c r="AT11" s="39">
        <f t="shared" si="0"/>
        <v>12.195121951219512</v>
      </c>
      <c r="AU11" s="39">
        <f t="shared" si="0"/>
        <v>14.634146341463413</v>
      </c>
      <c r="AV11" s="39">
        <f t="shared" si="0"/>
        <v>5</v>
      </c>
      <c r="AW11" s="39">
        <f t="shared" si="0"/>
        <v>2.5</v>
      </c>
      <c r="AX11" s="39">
        <f t="shared" si="0"/>
        <v>22.5</v>
      </c>
      <c r="AY11" s="39">
        <f t="shared" si="0"/>
        <v>22.5</v>
      </c>
      <c r="AZ11" s="39">
        <f t="shared" si="0"/>
        <v>22.5</v>
      </c>
      <c r="BA11" s="39">
        <f t="shared" si="0"/>
        <v>27.500000000000004</v>
      </c>
      <c r="BB11" s="39">
        <f t="shared" si="0"/>
        <v>22.5</v>
      </c>
      <c r="BC11" s="39">
        <f t="shared" si="0"/>
        <v>20</v>
      </c>
      <c r="BD11" s="39">
        <f t="shared" si="0"/>
        <v>10</v>
      </c>
      <c r="BE11" s="39">
        <f t="shared" si="0"/>
        <v>10</v>
      </c>
      <c r="BF11" s="39">
        <f t="shared" si="0"/>
        <v>12.5</v>
      </c>
      <c r="BG11" s="39">
        <f t="shared" si="0"/>
        <v>15</v>
      </c>
      <c r="BH11" s="39">
        <f t="shared" si="0"/>
        <v>10</v>
      </c>
      <c r="BI11" s="39">
        <f t="shared" si="1"/>
        <v>7.5</v>
      </c>
      <c r="BJ11" s="39">
        <f t="shared" si="1"/>
        <v>13.157894736842104</v>
      </c>
      <c r="BK11" s="39">
        <f t="shared" si="1"/>
        <v>25</v>
      </c>
      <c r="BL11" s="39">
        <f t="shared" si="1"/>
        <v>25</v>
      </c>
      <c r="BM11" s="39">
        <f t="shared" si="1"/>
        <v>20</v>
      </c>
      <c r="BN11" s="66"/>
    </row>
    <row r="12" spans="2:66" ht="18.75" customHeight="1" x14ac:dyDescent="0.25">
      <c r="B12" s="41"/>
      <c r="C12" s="42" t="s">
        <v>27</v>
      </c>
      <c r="D12" s="43">
        <v>25</v>
      </c>
      <c r="E12" s="43">
        <v>14.29</v>
      </c>
      <c r="F12" s="43">
        <v>18.75</v>
      </c>
      <c r="G12" s="43">
        <v>15.79</v>
      </c>
      <c r="H12" s="43">
        <v>7.69</v>
      </c>
      <c r="I12" s="43">
        <v>10.53</v>
      </c>
      <c r="J12" s="43">
        <v>9.3800000000000008</v>
      </c>
      <c r="K12" s="43">
        <v>12</v>
      </c>
      <c r="L12" s="43">
        <v>13.79</v>
      </c>
      <c r="M12" s="43">
        <v>8.33</v>
      </c>
      <c r="N12" s="43">
        <v>5.71</v>
      </c>
      <c r="O12" s="43">
        <v>3.23</v>
      </c>
      <c r="P12" s="43">
        <v>15</v>
      </c>
      <c r="Q12" s="43">
        <v>14.634146341463413</v>
      </c>
      <c r="R12" s="43">
        <v>10.256410256410255</v>
      </c>
      <c r="S12" s="43">
        <v>7.6923076923076925</v>
      </c>
      <c r="T12" s="43">
        <v>9.7560975609756095</v>
      </c>
      <c r="U12" s="43">
        <v>4.8780487804878048</v>
      </c>
      <c r="V12" s="43">
        <v>7.3170731707317067</v>
      </c>
      <c r="W12" s="43">
        <v>2.5</v>
      </c>
      <c r="X12" s="43">
        <v>12.5</v>
      </c>
      <c r="Y12" s="43">
        <v>22.5</v>
      </c>
      <c r="Z12" s="43">
        <v>17.5</v>
      </c>
      <c r="AA12" s="43">
        <v>17.5</v>
      </c>
      <c r="AB12" s="43">
        <v>15</v>
      </c>
      <c r="AC12" s="43">
        <v>12.5</v>
      </c>
      <c r="AD12" s="43">
        <v>10</v>
      </c>
      <c r="AE12" s="43">
        <v>12.5</v>
      </c>
      <c r="AF12" s="43">
        <v>5</v>
      </c>
      <c r="AG12" s="43">
        <v>10</v>
      </c>
      <c r="AH12" s="43">
        <v>15</v>
      </c>
      <c r="AI12" s="43">
        <v>5</v>
      </c>
      <c r="AJ12" s="43">
        <v>2.5</v>
      </c>
      <c r="AK12" s="43">
        <v>5.2631578947368416</v>
      </c>
      <c r="AL12" s="43">
        <v>8.3333333333333321</v>
      </c>
      <c r="AM12" s="43">
        <v>16.666666666666664</v>
      </c>
      <c r="AN12" s="43">
        <v>8.5714285714285712</v>
      </c>
      <c r="AO12" s="68"/>
      <c r="AP12" s="67"/>
      <c r="AQ12" s="41"/>
      <c r="AR12" s="42" t="s">
        <v>28</v>
      </c>
      <c r="AS12" s="43">
        <f t="shared" si="0"/>
        <v>9.7560975609756095</v>
      </c>
      <c r="AT12" s="43">
        <f t="shared" si="0"/>
        <v>4.8780487804878048</v>
      </c>
      <c r="AU12" s="43">
        <f t="shared" si="0"/>
        <v>7.3170731707317067</v>
      </c>
      <c r="AV12" s="43">
        <f t="shared" si="0"/>
        <v>2.5</v>
      </c>
      <c r="AW12" s="43">
        <f t="shared" si="0"/>
        <v>12.5</v>
      </c>
      <c r="AX12" s="43">
        <f t="shared" si="0"/>
        <v>22.5</v>
      </c>
      <c r="AY12" s="43">
        <f t="shared" si="0"/>
        <v>17.5</v>
      </c>
      <c r="AZ12" s="43">
        <f t="shared" si="0"/>
        <v>17.5</v>
      </c>
      <c r="BA12" s="43">
        <f t="shared" si="0"/>
        <v>15</v>
      </c>
      <c r="BB12" s="43">
        <f t="shared" si="0"/>
        <v>12.5</v>
      </c>
      <c r="BC12" s="43">
        <f t="shared" si="0"/>
        <v>10</v>
      </c>
      <c r="BD12" s="43">
        <f t="shared" si="0"/>
        <v>12.5</v>
      </c>
      <c r="BE12" s="43">
        <f t="shared" si="0"/>
        <v>5</v>
      </c>
      <c r="BF12" s="43">
        <f t="shared" si="0"/>
        <v>10</v>
      </c>
      <c r="BG12" s="43">
        <f t="shared" si="0"/>
        <v>15</v>
      </c>
      <c r="BH12" s="43">
        <f t="shared" si="0"/>
        <v>5</v>
      </c>
      <c r="BI12" s="43">
        <f t="shared" si="1"/>
        <v>2.5</v>
      </c>
      <c r="BJ12" s="43">
        <f t="shared" si="1"/>
        <v>5.2631578947368416</v>
      </c>
      <c r="BK12" s="43">
        <f t="shared" si="1"/>
        <v>8.3333333333333321</v>
      </c>
      <c r="BL12" s="43">
        <f t="shared" si="1"/>
        <v>16.666666666666664</v>
      </c>
      <c r="BM12" s="43">
        <f t="shared" si="1"/>
        <v>8.5714285714285712</v>
      </c>
      <c r="BN12" s="68"/>
    </row>
    <row r="13" spans="2:66" ht="18.75" customHeight="1" x14ac:dyDescent="0.25">
      <c r="B13" s="45" t="s">
        <v>29</v>
      </c>
      <c r="C13" s="46" t="s">
        <v>30</v>
      </c>
      <c r="D13" s="47">
        <v>4.21</v>
      </c>
      <c r="E13" s="47">
        <v>5.61</v>
      </c>
      <c r="F13" s="47">
        <v>6.45</v>
      </c>
      <c r="G13" s="47">
        <v>7.69</v>
      </c>
      <c r="H13" s="47">
        <v>8.6999999999999993</v>
      </c>
      <c r="I13" s="47">
        <v>6.15</v>
      </c>
      <c r="J13" s="47">
        <v>8.09</v>
      </c>
      <c r="K13" s="47">
        <v>12.5</v>
      </c>
      <c r="L13" s="47">
        <v>4.4400000000000004</v>
      </c>
      <c r="M13" s="47">
        <v>5.16</v>
      </c>
      <c r="N13" s="47">
        <v>5.88</v>
      </c>
      <c r="O13" s="47">
        <v>5.15</v>
      </c>
      <c r="P13" s="47">
        <v>8.94</v>
      </c>
      <c r="Q13" s="47">
        <v>29.268292682926827</v>
      </c>
      <c r="R13" s="47">
        <v>29.268292682926827</v>
      </c>
      <c r="S13" s="47">
        <v>34.146341463414636</v>
      </c>
      <c r="T13" s="47">
        <v>29.268292682926827</v>
      </c>
      <c r="U13" s="47">
        <v>19.512195121951219</v>
      </c>
      <c r="V13" s="47">
        <v>24.390243902439025</v>
      </c>
      <c r="W13" s="47">
        <v>20</v>
      </c>
      <c r="X13" s="47">
        <v>22.5</v>
      </c>
      <c r="Y13" s="47">
        <v>12.5</v>
      </c>
      <c r="Z13" s="47">
        <v>42.5</v>
      </c>
      <c r="AA13" s="47">
        <v>30</v>
      </c>
      <c r="AB13" s="47">
        <v>25</v>
      </c>
      <c r="AC13" s="47">
        <v>20</v>
      </c>
      <c r="AD13" s="47">
        <v>30</v>
      </c>
      <c r="AE13" s="47">
        <v>27.500000000000004</v>
      </c>
      <c r="AF13" s="47">
        <v>27.500000000000004</v>
      </c>
      <c r="AG13" s="47">
        <v>32.5</v>
      </c>
      <c r="AH13" s="47">
        <v>27.500000000000004</v>
      </c>
      <c r="AI13" s="47">
        <v>32.5</v>
      </c>
      <c r="AJ13" s="47">
        <v>25</v>
      </c>
      <c r="AK13" s="47">
        <v>21.052631578947366</v>
      </c>
      <c r="AL13" s="47">
        <v>38.888888888888893</v>
      </c>
      <c r="AM13" s="47">
        <v>25</v>
      </c>
      <c r="AN13" s="47">
        <v>25.714285714285712</v>
      </c>
      <c r="AO13" s="69"/>
      <c r="AQ13" s="45" t="s">
        <v>31</v>
      </c>
      <c r="AR13" s="46" t="s">
        <v>32</v>
      </c>
      <c r="AS13" s="47">
        <f t="shared" si="0"/>
        <v>29.268292682926827</v>
      </c>
      <c r="AT13" s="47">
        <f t="shared" si="0"/>
        <v>19.512195121951219</v>
      </c>
      <c r="AU13" s="47">
        <f t="shared" si="0"/>
        <v>24.390243902439025</v>
      </c>
      <c r="AV13" s="47">
        <f t="shared" si="0"/>
        <v>20</v>
      </c>
      <c r="AW13" s="47">
        <f t="shared" si="0"/>
        <v>22.5</v>
      </c>
      <c r="AX13" s="47">
        <f t="shared" si="0"/>
        <v>12.5</v>
      </c>
      <c r="AY13" s="47">
        <f t="shared" si="0"/>
        <v>42.5</v>
      </c>
      <c r="AZ13" s="47">
        <f t="shared" si="0"/>
        <v>30</v>
      </c>
      <c r="BA13" s="47">
        <f t="shared" si="0"/>
        <v>25</v>
      </c>
      <c r="BB13" s="47">
        <f t="shared" si="0"/>
        <v>20</v>
      </c>
      <c r="BC13" s="47">
        <f t="shared" si="0"/>
        <v>30</v>
      </c>
      <c r="BD13" s="47">
        <f t="shared" si="0"/>
        <v>27.500000000000004</v>
      </c>
      <c r="BE13" s="47">
        <f t="shared" si="0"/>
        <v>27.500000000000004</v>
      </c>
      <c r="BF13" s="47">
        <f t="shared" si="0"/>
        <v>32.5</v>
      </c>
      <c r="BG13" s="47">
        <f t="shared" si="0"/>
        <v>27.500000000000004</v>
      </c>
      <c r="BH13" s="47">
        <f t="shared" si="0"/>
        <v>32.5</v>
      </c>
      <c r="BI13" s="47">
        <f t="shared" si="1"/>
        <v>25</v>
      </c>
      <c r="BJ13" s="47">
        <f t="shared" si="1"/>
        <v>21.052631578947366</v>
      </c>
      <c r="BK13" s="47">
        <f t="shared" si="1"/>
        <v>38.888888888888893</v>
      </c>
      <c r="BL13" s="47">
        <f t="shared" si="1"/>
        <v>25</v>
      </c>
      <c r="BM13" s="47">
        <f t="shared" si="1"/>
        <v>25.714285714285712</v>
      </c>
      <c r="BN13" s="69"/>
    </row>
    <row r="14" spans="2:66" ht="18.75" customHeight="1" x14ac:dyDescent="0.25">
      <c r="B14" s="22"/>
      <c r="C14" s="50" t="s">
        <v>33</v>
      </c>
      <c r="D14" s="25">
        <v>4.21</v>
      </c>
      <c r="E14" s="25">
        <v>7.48</v>
      </c>
      <c r="F14" s="25">
        <v>6.45</v>
      </c>
      <c r="G14" s="25">
        <v>6.73</v>
      </c>
      <c r="H14" s="25">
        <v>3.26</v>
      </c>
      <c r="I14" s="25">
        <v>5.38</v>
      </c>
      <c r="J14" s="25">
        <v>6.62</v>
      </c>
      <c r="K14" s="25">
        <v>6.25</v>
      </c>
      <c r="L14" s="25">
        <v>4.4400000000000004</v>
      </c>
      <c r="M14" s="25">
        <v>5.81</v>
      </c>
      <c r="N14" s="25">
        <v>4.71</v>
      </c>
      <c r="O14" s="25">
        <v>5.88</v>
      </c>
      <c r="P14" s="25">
        <v>10.57</v>
      </c>
      <c r="Q14" s="25">
        <v>36.585365853658537</v>
      </c>
      <c r="R14" s="25">
        <v>31.707317073170731</v>
      </c>
      <c r="S14" s="25">
        <v>29.268292682926827</v>
      </c>
      <c r="T14" s="25">
        <v>34.146341463414636</v>
      </c>
      <c r="U14" s="25">
        <v>31.707317073170731</v>
      </c>
      <c r="V14" s="25">
        <v>26.829268292682929</v>
      </c>
      <c r="W14" s="25">
        <v>17.5</v>
      </c>
      <c r="X14" s="25">
        <v>20</v>
      </c>
      <c r="Y14" s="25">
        <v>22.5</v>
      </c>
      <c r="Z14" s="25">
        <v>15</v>
      </c>
      <c r="AA14" s="25">
        <v>12.5</v>
      </c>
      <c r="AB14" s="25">
        <v>17.5</v>
      </c>
      <c r="AC14" s="25">
        <v>17.5</v>
      </c>
      <c r="AD14" s="25">
        <v>15</v>
      </c>
      <c r="AE14" s="25">
        <v>17.5</v>
      </c>
      <c r="AF14" s="25">
        <v>17.5</v>
      </c>
      <c r="AG14" s="25">
        <v>22.5</v>
      </c>
      <c r="AH14" s="25">
        <v>22.5</v>
      </c>
      <c r="AI14" s="25">
        <v>22.5</v>
      </c>
      <c r="AJ14" s="25">
        <v>15</v>
      </c>
      <c r="AK14" s="25">
        <v>21.052631578947366</v>
      </c>
      <c r="AL14" s="25">
        <v>22.222222222222221</v>
      </c>
      <c r="AM14" s="25">
        <v>22.222222222222221</v>
      </c>
      <c r="AN14" s="25">
        <v>14.285714285714285</v>
      </c>
      <c r="AO14" s="66"/>
      <c r="AQ14" s="22"/>
      <c r="AR14" s="50" t="s">
        <v>87</v>
      </c>
      <c r="AS14" s="25">
        <f t="shared" si="0"/>
        <v>34.146341463414636</v>
      </c>
      <c r="AT14" s="25">
        <f t="shared" si="0"/>
        <v>31.707317073170731</v>
      </c>
      <c r="AU14" s="25">
        <f t="shared" si="0"/>
        <v>26.829268292682929</v>
      </c>
      <c r="AV14" s="25">
        <f t="shared" si="0"/>
        <v>17.5</v>
      </c>
      <c r="AW14" s="25">
        <f t="shared" si="0"/>
        <v>20</v>
      </c>
      <c r="AX14" s="25">
        <f t="shared" si="0"/>
        <v>22.5</v>
      </c>
      <c r="AY14" s="25">
        <f t="shared" si="0"/>
        <v>15</v>
      </c>
      <c r="AZ14" s="25">
        <f t="shared" si="0"/>
        <v>12.5</v>
      </c>
      <c r="BA14" s="25">
        <f t="shared" si="0"/>
        <v>17.5</v>
      </c>
      <c r="BB14" s="25">
        <f t="shared" si="0"/>
        <v>17.5</v>
      </c>
      <c r="BC14" s="25">
        <f t="shared" si="0"/>
        <v>15</v>
      </c>
      <c r="BD14" s="25">
        <f t="shared" si="0"/>
        <v>17.5</v>
      </c>
      <c r="BE14" s="25">
        <f t="shared" si="0"/>
        <v>17.5</v>
      </c>
      <c r="BF14" s="25">
        <f t="shared" si="0"/>
        <v>22.5</v>
      </c>
      <c r="BG14" s="25">
        <f t="shared" si="0"/>
        <v>22.5</v>
      </c>
      <c r="BH14" s="25">
        <f t="shared" si="0"/>
        <v>22.5</v>
      </c>
      <c r="BI14" s="25">
        <f t="shared" si="1"/>
        <v>15</v>
      </c>
      <c r="BJ14" s="25">
        <f t="shared" si="1"/>
        <v>21.052631578947366</v>
      </c>
      <c r="BK14" s="25">
        <f t="shared" si="1"/>
        <v>22.222222222222221</v>
      </c>
      <c r="BL14" s="25">
        <f t="shared" si="1"/>
        <v>22.222222222222221</v>
      </c>
      <c r="BM14" s="25">
        <f t="shared" si="1"/>
        <v>14.285714285714285</v>
      </c>
      <c r="BN14" s="66"/>
    </row>
    <row r="15" spans="2:66" ht="18.75" customHeight="1" x14ac:dyDescent="0.25">
      <c r="B15" s="22"/>
      <c r="C15" s="50" t="s">
        <v>35</v>
      </c>
      <c r="D15" s="25">
        <v>9.4700000000000006</v>
      </c>
      <c r="E15" s="25">
        <v>8.41</v>
      </c>
      <c r="F15" s="25">
        <v>8.6</v>
      </c>
      <c r="G15" s="25">
        <v>5.77</v>
      </c>
      <c r="H15" s="25">
        <v>4.3499999999999996</v>
      </c>
      <c r="I15" s="25">
        <v>8.4600000000000009</v>
      </c>
      <c r="J15" s="25">
        <v>3.68</v>
      </c>
      <c r="K15" s="25">
        <v>3.91</v>
      </c>
      <c r="L15" s="25">
        <v>6.67</v>
      </c>
      <c r="M15" s="25">
        <v>7.74</v>
      </c>
      <c r="N15" s="25">
        <v>9.41</v>
      </c>
      <c r="O15" s="25">
        <v>8.82</v>
      </c>
      <c r="P15" s="25">
        <v>8.1300000000000008</v>
      </c>
      <c r="Q15" s="25">
        <v>26.829268292682929</v>
      </c>
      <c r="R15" s="25">
        <v>26.829268292682929</v>
      </c>
      <c r="S15" s="25">
        <v>34.146341463414636</v>
      </c>
      <c r="T15" s="25">
        <v>29.268292682926827</v>
      </c>
      <c r="U15" s="25">
        <v>26.829268292682929</v>
      </c>
      <c r="V15" s="25">
        <v>36.585365853658537</v>
      </c>
      <c r="W15" s="25">
        <v>22.5</v>
      </c>
      <c r="X15" s="25">
        <v>32.5</v>
      </c>
      <c r="Y15" s="25">
        <v>32.5</v>
      </c>
      <c r="Z15" s="25">
        <v>32.5</v>
      </c>
      <c r="AA15" s="25">
        <v>17.5</v>
      </c>
      <c r="AB15" s="25">
        <v>27.500000000000004</v>
      </c>
      <c r="AC15" s="25">
        <v>22.5</v>
      </c>
      <c r="AD15" s="25">
        <v>22.5</v>
      </c>
      <c r="AE15" s="25">
        <v>27.500000000000004</v>
      </c>
      <c r="AF15" s="25">
        <v>20</v>
      </c>
      <c r="AG15" s="25">
        <v>20</v>
      </c>
      <c r="AH15" s="25">
        <v>25</v>
      </c>
      <c r="AI15" s="25">
        <v>22.5</v>
      </c>
      <c r="AJ15" s="25">
        <v>25</v>
      </c>
      <c r="AK15" s="25">
        <v>28.947368421052634</v>
      </c>
      <c r="AL15" s="25">
        <v>27.777777777777779</v>
      </c>
      <c r="AM15" s="25">
        <v>38.888888888888893</v>
      </c>
      <c r="AN15" s="25">
        <v>37.142857142857146</v>
      </c>
      <c r="AO15" s="66"/>
      <c r="AQ15" s="22"/>
      <c r="AR15" s="50" t="s">
        <v>36</v>
      </c>
      <c r="AS15" s="25">
        <f t="shared" si="0"/>
        <v>29.268292682926827</v>
      </c>
      <c r="AT15" s="25">
        <f t="shared" si="0"/>
        <v>26.829268292682929</v>
      </c>
      <c r="AU15" s="25">
        <f t="shared" si="0"/>
        <v>36.585365853658537</v>
      </c>
      <c r="AV15" s="25">
        <f t="shared" si="0"/>
        <v>22.5</v>
      </c>
      <c r="AW15" s="25">
        <f t="shared" si="0"/>
        <v>32.5</v>
      </c>
      <c r="AX15" s="25">
        <f t="shared" si="0"/>
        <v>32.5</v>
      </c>
      <c r="AY15" s="25">
        <f t="shared" si="0"/>
        <v>32.5</v>
      </c>
      <c r="AZ15" s="25">
        <f t="shared" si="0"/>
        <v>17.5</v>
      </c>
      <c r="BA15" s="25">
        <f t="shared" si="0"/>
        <v>27.500000000000004</v>
      </c>
      <c r="BB15" s="25">
        <f t="shared" si="0"/>
        <v>22.5</v>
      </c>
      <c r="BC15" s="25">
        <f t="shared" si="0"/>
        <v>22.5</v>
      </c>
      <c r="BD15" s="25">
        <f t="shared" si="0"/>
        <v>27.500000000000004</v>
      </c>
      <c r="BE15" s="25">
        <f t="shared" si="0"/>
        <v>20</v>
      </c>
      <c r="BF15" s="25">
        <f t="shared" si="0"/>
        <v>20</v>
      </c>
      <c r="BG15" s="25">
        <f t="shared" si="0"/>
        <v>25</v>
      </c>
      <c r="BH15" s="25">
        <f t="shared" si="0"/>
        <v>22.5</v>
      </c>
      <c r="BI15" s="25">
        <f t="shared" si="1"/>
        <v>25</v>
      </c>
      <c r="BJ15" s="25">
        <f t="shared" si="1"/>
        <v>28.947368421052634</v>
      </c>
      <c r="BK15" s="25">
        <f t="shared" si="1"/>
        <v>27.777777777777779</v>
      </c>
      <c r="BL15" s="25">
        <f t="shared" si="1"/>
        <v>38.888888888888893</v>
      </c>
      <c r="BM15" s="25">
        <f t="shared" si="1"/>
        <v>37.142857142857146</v>
      </c>
      <c r="BN15" s="66"/>
    </row>
    <row r="16" spans="2:66" ht="18.75" customHeight="1" x14ac:dyDescent="0.25">
      <c r="B16" s="22"/>
      <c r="C16" s="50" t="s">
        <v>37</v>
      </c>
      <c r="D16" s="25">
        <v>4.21</v>
      </c>
      <c r="E16" s="25">
        <v>4.67</v>
      </c>
      <c r="F16" s="25">
        <v>9.68</v>
      </c>
      <c r="G16" s="25">
        <v>11.54</v>
      </c>
      <c r="H16" s="25">
        <v>11.96</v>
      </c>
      <c r="I16" s="25">
        <v>7.69</v>
      </c>
      <c r="J16" s="25">
        <v>5.88</v>
      </c>
      <c r="K16" s="25">
        <v>5.47</v>
      </c>
      <c r="L16" s="25">
        <v>6.67</v>
      </c>
      <c r="M16" s="25">
        <v>5.81</v>
      </c>
      <c r="N16" s="25">
        <v>5.88</v>
      </c>
      <c r="O16" s="25">
        <v>6.62</v>
      </c>
      <c r="P16" s="25">
        <v>6.5</v>
      </c>
      <c r="Q16" s="25">
        <v>24.390243902439025</v>
      </c>
      <c r="R16" s="25">
        <v>19.512195121951219</v>
      </c>
      <c r="S16" s="25">
        <v>21.951219512195124</v>
      </c>
      <c r="T16" s="25">
        <v>31.707317073170731</v>
      </c>
      <c r="U16" s="25">
        <v>34.146341463414636</v>
      </c>
      <c r="V16" s="25">
        <v>26.829268292682929</v>
      </c>
      <c r="W16" s="25">
        <v>25</v>
      </c>
      <c r="X16" s="25">
        <v>27.500000000000004</v>
      </c>
      <c r="Y16" s="25">
        <v>22.5</v>
      </c>
      <c r="Z16" s="25">
        <v>37.5</v>
      </c>
      <c r="AA16" s="25">
        <v>30</v>
      </c>
      <c r="AB16" s="25">
        <v>25</v>
      </c>
      <c r="AC16" s="25">
        <v>32.5</v>
      </c>
      <c r="AD16" s="25">
        <v>32.5</v>
      </c>
      <c r="AE16" s="25">
        <v>25</v>
      </c>
      <c r="AF16" s="25">
        <v>30</v>
      </c>
      <c r="AG16" s="25">
        <v>30</v>
      </c>
      <c r="AH16" s="25">
        <v>27.500000000000004</v>
      </c>
      <c r="AI16" s="25">
        <v>32.5</v>
      </c>
      <c r="AJ16" s="25">
        <v>37.5</v>
      </c>
      <c r="AK16" s="25">
        <v>28.947368421052634</v>
      </c>
      <c r="AL16" s="25">
        <v>27.777777777777779</v>
      </c>
      <c r="AM16" s="25">
        <v>22.222222222222221</v>
      </c>
      <c r="AN16" s="25">
        <v>22.857142857142858</v>
      </c>
      <c r="AO16" s="66"/>
      <c r="AQ16" s="22"/>
      <c r="AR16" s="50" t="s">
        <v>38</v>
      </c>
      <c r="AS16" s="25">
        <f t="shared" si="0"/>
        <v>31.707317073170731</v>
      </c>
      <c r="AT16" s="25">
        <f t="shared" si="0"/>
        <v>34.146341463414636</v>
      </c>
      <c r="AU16" s="25">
        <f t="shared" si="0"/>
        <v>26.829268292682929</v>
      </c>
      <c r="AV16" s="25">
        <f t="shared" si="0"/>
        <v>25</v>
      </c>
      <c r="AW16" s="25">
        <f t="shared" si="0"/>
        <v>27.500000000000004</v>
      </c>
      <c r="AX16" s="25">
        <f t="shared" si="0"/>
        <v>22.5</v>
      </c>
      <c r="AY16" s="25">
        <f t="shared" si="0"/>
        <v>37.5</v>
      </c>
      <c r="AZ16" s="25">
        <f t="shared" si="0"/>
        <v>30</v>
      </c>
      <c r="BA16" s="25">
        <f t="shared" si="0"/>
        <v>25</v>
      </c>
      <c r="BB16" s="25">
        <f t="shared" si="0"/>
        <v>32.5</v>
      </c>
      <c r="BC16" s="25">
        <f t="shared" si="0"/>
        <v>32.5</v>
      </c>
      <c r="BD16" s="25">
        <f t="shared" si="0"/>
        <v>25</v>
      </c>
      <c r="BE16" s="25">
        <f t="shared" si="0"/>
        <v>30</v>
      </c>
      <c r="BF16" s="25">
        <f t="shared" si="0"/>
        <v>30</v>
      </c>
      <c r="BG16" s="25">
        <f t="shared" si="0"/>
        <v>27.500000000000004</v>
      </c>
      <c r="BH16" s="25">
        <f t="shared" si="0"/>
        <v>32.5</v>
      </c>
      <c r="BI16" s="25">
        <f t="shared" si="1"/>
        <v>37.5</v>
      </c>
      <c r="BJ16" s="25">
        <f t="shared" si="1"/>
        <v>28.947368421052634</v>
      </c>
      <c r="BK16" s="25">
        <f t="shared" si="1"/>
        <v>27.777777777777779</v>
      </c>
      <c r="BL16" s="25">
        <f t="shared" si="1"/>
        <v>22.222222222222221</v>
      </c>
      <c r="BM16" s="25">
        <f t="shared" si="1"/>
        <v>22.857142857142858</v>
      </c>
      <c r="BN16" s="66"/>
    </row>
    <row r="17" spans="2:66" ht="18.75" customHeight="1" x14ac:dyDescent="0.25">
      <c r="B17" s="22"/>
      <c r="C17" s="50" t="s">
        <v>39</v>
      </c>
      <c r="D17" s="25">
        <v>8.42</v>
      </c>
      <c r="E17" s="25">
        <v>9.35</v>
      </c>
      <c r="F17" s="25">
        <v>4.3</v>
      </c>
      <c r="G17" s="25">
        <v>6.73</v>
      </c>
      <c r="H17" s="25">
        <v>5.43</v>
      </c>
      <c r="I17" s="25">
        <v>6.15</v>
      </c>
      <c r="J17" s="25">
        <v>5.88</v>
      </c>
      <c r="K17" s="25">
        <v>5.47</v>
      </c>
      <c r="L17" s="25">
        <v>4.4400000000000004</v>
      </c>
      <c r="M17" s="25">
        <v>5.16</v>
      </c>
      <c r="N17" s="25">
        <v>5.88</v>
      </c>
      <c r="O17" s="25">
        <v>6.62</v>
      </c>
      <c r="P17" s="25">
        <v>4.88</v>
      </c>
      <c r="Q17" s="25">
        <v>21.951219512195124</v>
      </c>
      <c r="R17" s="25">
        <v>26.829268292682929</v>
      </c>
      <c r="S17" s="25">
        <v>34.146341463414636</v>
      </c>
      <c r="T17" s="25">
        <v>17.073170731707318</v>
      </c>
      <c r="U17" s="25">
        <v>26.829268292682929</v>
      </c>
      <c r="V17" s="25">
        <v>26.829268292682929</v>
      </c>
      <c r="W17" s="25">
        <v>27.500000000000004</v>
      </c>
      <c r="X17" s="25">
        <v>22.5</v>
      </c>
      <c r="Y17" s="25">
        <v>37.5</v>
      </c>
      <c r="Z17" s="25">
        <v>27.500000000000004</v>
      </c>
      <c r="AA17" s="25">
        <v>12.5</v>
      </c>
      <c r="AB17" s="25">
        <v>25</v>
      </c>
      <c r="AC17" s="25">
        <v>15</v>
      </c>
      <c r="AD17" s="25">
        <v>17.5</v>
      </c>
      <c r="AE17" s="25">
        <v>25</v>
      </c>
      <c r="AF17" s="25">
        <v>15</v>
      </c>
      <c r="AG17" s="25">
        <v>17.5</v>
      </c>
      <c r="AH17" s="25">
        <v>25</v>
      </c>
      <c r="AI17" s="25">
        <v>27.500000000000004</v>
      </c>
      <c r="AJ17" s="25">
        <v>22.5</v>
      </c>
      <c r="AK17" s="25">
        <v>23.684210526315788</v>
      </c>
      <c r="AL17" s="25">
        <v>25</v>
      </c>
      <c r="AM17" s="25">
        <v>16.666666666666664</v>
      </c>
      <c r="AN17" s="25">
        <v>25.714285714285712</v>
      </c>
      <c r="AO17" s="66"/>
      <c r="AQ17" s="22"/>
      <c r="AR17" s="50" t="s">
        <v>40</v>
      </c>
      <c r="AS17" s="25">
        <f t="shared" si="0"/>
        <v>17.073170731707318</v>
      </c>
      <c r="AT17" s="25">
        <f t="shared" si="0"/>
        <v>26.829268292682929</v>
      </c>
      <c r="AU17" s="25">
        <f t="shared" si="0"/>
        <v>26.829268292682929</v>
      </c>
      <c r="AV17" s="25">
        <f t="shared" si="0"/>
        <v>27.500000000000004</v>
      </c>
      <c r="AW17" s="25">
        <f t="shared" si="0"/>
        <v>22.5</v>
      </c>
      <c r="AX17" s="25">
        <f t="shared" si="0"/>
        <v>37.5</v>
      </c>
      <c r="AY17" s="25">
        <f t="shared" si="0"/>
        <v>27.500000000000004</v>
      </c>
      <c r="AZ17" s="25">
        <f t="shared" si="0"/>
        <v>12.5</v>
      </c>
      <c r="BA17" s="25">
        <f t="shared" si="0"/>
        <v>25</v>
      </c>
      <c r="BB17" s="25">
        <f t="shared" si="0"/>
        <v>15</v>
      </c>
      <c r="BC17" s="25">
        <f t="shared" si="0"/>
        <v>17.5</v>
      </c>
      <c r="BD17" s="25">
        <f t="shared" si="0"/>
        <v>25</v>
      </c>
      <c r="BE17" s="25">
        <f t="shared" si="0"/>
        <v>15</v>
      </c>
      <c r="BF17" s="25">
        <f t="shared" si="0"/>
        <v>17.5</v>
      </c>
      <c r="BG17" s="25">
        <f t="shared" si="0"/>
        <v>25</v>
      </c>
      <c r="BH17" s="25">
        <f t="shared" si="0"/>
        <v>27.500000000000004</v>
      </c>
      <c r="BI17" s="25">
        <f t="shared" si="1"/>
        <v>22.5</v>
      </c>
      <c r="BJ17" s="25">
        <f t="shared" si="1"/>
        <v>23.684210526315788</v>
      </c>
      <c r="BK17" s="25">
        <f t="shared" si="1"/>
        <v>25</v>
      </c>
      <c r="BL17" s="25">
        <f t="shared" si="1"/>
        <v>16.666666666666664</v>
      </c>
      <c r="BM17" s="25">
        <f t="shared" si="1"/>
        <v>25.714285714285712</v>
      </c>
      <c r="BN17" s="66"/>
    </row>
    <row r="18" spans="2:66" ht="18.75" customHeight="1" x14ac:dyDescent="0.25">
      <c r="B18" s="22"/>
      <c r="C18" s="50" t="s">
        <v>41</v>
      </c>
      <c r="D18" s="25">
        <v>8.42</v>
      </c>
      <c r="E18" s="25">
        <v>6.54</v>
      </c>
      <c r="F18" s="25">
        <v>4.3</v>
      </c>
      <c r="G18" s="25">
        <v>7.69</v>
      </c>
      <c r="H18" s="25">
        <v>5.43</v>
      </c>
      <c r="I18" s="25">
        <v>7.69</v>
      </c>
      <c r="J18" s="25">
        <v>8.09</v>
      </c>
      <c r="K18" s="25">
        <v>7.03</v>
      </c>
      <c r="L18" s="25">
        <v>9.6300000000000008</v>
      </c>
      <c r="M18" s="25">
        <v>8.39</v>
      </c>
      <c r="N18" s="25">
        <v>7.65</v>
      </c>
      <c r="O18" s="25">
        <v>5.88</v>
      </c>
      <c r="P18" s="25">
        <v>5.69</v>
      </c>
      <c r="Q18" s="25">
        <v>24.390243902439025</v>
      </c>
      <c r="R18" s="25">
        <v>17.073170731707318</v>
      </c>
      <c r="S18" s="25">
        <v>29.268292682926827</v>
      </c>
      <c r="T18" s="25">
        <v>31.707317073170731</v>
      </c>
      <c r="U18" s="25">
        <v>36.585365853658537</v>
      </c>
      <c r="V18" s="25">
        <v>39.024390243902438</v>
      </c>
      <c r="W18" s="25">
        <v>22.5</v>
      </c>
      <c r="X18" s="25">
        <v>30</v>
      </c>
      <c r="Y18" s="25">
        <v>25</v>
      </c>
      <c r="Z18" s="25">
        <v>25</v>
      </c>
      <c r="AA18" s="25">
        <v>17.5</v>
      </c>
      <c r="AB18" s="25">
        <v>25</v>
      </c>
      <c r="AC18" s="25">
        <v>22.5</v>
      </c>
      <c r="AD18" s="25">
        <v>30</v>
      </c>
      <c r="AE18" s="25">
        <v>27.500000000000004</v>
      </c>
      <c r="AF18" s="25">
        <v>30</v>
      </c>
      <c r="AG18" s="25">
        <v>25</v>
      </c>
      <c r="AH18" s="25">
        <v>17.5</v>
      </c>
      <c r="AI18" s="25">
        <v>25</v>
      </c>
      <c r="AJ18" s="25">
        <v>25</v>
      </c>
      <c r="AK18" s="25">
        <v>34.210526315789473</v>
      </c>
      <c r="AL18" s="25">
        <v>38.888888888888893</v>
      </c>
      <c r="AM18" s="25">
        <v>50</v>
      </c>
      <c r="AN18" s="25">
        <v>28.571428571428569</v>
      </c>
      <c r="AO18" s="66"/>
      <c r="AQ18" s="22"/>
      <c r="AR18" s="50" t="s">
        <v>42</v>
      </c>
      <c r="AS18" s="25">
        <f t="shared" si="0"/>
        <v>31.707317073170731</v>
      </c>
      <c r="AT18" s="25">
        <f t="shared" si="0"/>
        <v>36.585365853658537</v>
      </c>
      <c r="AU18" s="25">
        <f t="shared" si="0"/>
        <v>39.024390243902438</v>
      </c>
      <c r="AV18" s="25">
        <f t="shared" si="0"/>
        <v>22.5</v>
      </c>
      <c r="AW18" s="25">
        <f t="shared" si="0"/>
        <v>30</v>
      </c>
      <c r="AX18" s="25">
        <f t="shared" si="0"/>
        <v>25</v>
      </c>
      <c r="AY18" s="25">
        <f t="shared" si="0"/>
        <v>25</v>
      </c>
      <c r="AZ18" s="25">
        <f t="shared" si="0"/>
        <v>17.5</v>
      </c>
      <c r="BA18" s="25">
        <f t="shared" si="0"/>
        <v>25</v>
      </c>
      <c r="BB18" s="25">
        <f t="shared" si="0"/>
        <v>22.5</v>
      </c>
      <c r="BC18" s="25">
        <f t="shared" si="0"/>
        <v>30</v>
      </c>
      <c r="BD18" s="25">
        <f t="shared" si="0"/>
        <v>27.500000000000004</v>
      </c>
      <c r="BE18" s="25">
        <f t="shared" si="0"/>
        <v>30</v>
      </c>
      <c r="BF18" s="25">
        <f t="shared" si="0"/>
        <v>25</v>
      </c>
      <c r="BG18" s="25">
        <f t="shared" si="0"/>
        <v>17.5</v>
      </c>
      <c r="BH18" s="25">
        <f t="shared" si="0"/>
        <v>25</v>
      </c>
      <c r="BI18" s="25">
        <f t="shared" si="1"/>
        <v>25</v>
      </c>
      <c r="BJ18" s="25">
        <f t="shared" si="1"/>
        <v>34.210526315789473</v>
      </c>
      <c r="BK18" s="25">
        <f t="shared" si="1"/>
        <v>38.888888888888893</v>
      </c>
      <c r="BL18" s="25">
        <f t="shared" si="1"/>
        <v>50</v>
      </c>
      <c r="BM18" s="25">
        <f t="shared" si="1"/>
        <v>28.571428571428569</v>
      </c>
      <c r="BN18" s="66"/>
    </row>
    <row r="19" spans="2:66" ht="18.75" customHeight="1" x14ac:dyDescent="0.25">
      <c r="B19" s="22"/>
      <c r="C19" s="50" t="s">
        <v>43</v>
      </c>
      <c r="D19" s="25">
        <v>7.37</v>
      </c>
      <c r="E19" s="25">
        <v>7.48</v>
      </c>
      <c r="F19" s="25">
        <v>9.68</v>
      </c>
      <c r="G19" s="25">
        <v>6.73</v>
      </c>
      <c r="H19" s="25">
        <v>6.52</v>
      </c>
      <c r="I19" s="25">
        <v>7.69</v>
      </c>
      <c r="J19" s="25">
        <v>6.62</v>
      </c>
      <c r="K19" s="25">
        <v>3.91</v>
      </c>
      <c r="L19" s="25">
        <v>6.67</v>
      </c>
      <c r="M19" s="25">
        <v>6.45</v>
      </c>
      <c r="N19" s="25">
        <v>5.29</v>
      </c>
      <c r="O19" s="25">
        <v>5.88</v>
      </c>
      <c r="P19" s="25">
        <v>6.5</v>
      </c>
      <c r="Q19" s="25">
        <v>19.512195121951219</v>
      </c>
      <c r="R19" s="25">
        <v>12.195121951219512</v>
      </c>
      <c r="S19" s="25">
        <v>17.073170731707318</v>
      </c>
      <c r="T19" s="25">
        <v>29.268292682926827</v>
      </c>
      <c r="U19" s="25">
        <v>26.829268292682929</v>
      </c>
      <c r="V19" s="25">
        <v>24.390243902439025</v>
      </c>
      <c r="W19" s="25">
        <v>22.5</v>
      </c>
      <c r="X19" s="25">
        <v>25</v>
      </c>
      <c r="Y19" s="25">
        <v>12.5</v>
      </c>
      <c r="Z19" s="25">
        <v>25</v>
      </c>
      <c r="AA19" s="25">
        <v>12.5</v>
      </c>
      <c r="AB19" s="25">
        <v>22.5</v>
      </c>
      <c r="AC19" s="25">
        <v>25</v>
      </c>
      <c r="AD19" s="25">
        <v>32.5</v>
      </c>
      <c r="AE19" s="25">
        <v>22.5</v>
      </c>
      <c r="AF19" s="25">
        <v>17.5</v>
      </c>
      <c r="AG19" s="25">
        <v>25</v>
      </c>
      <c r="AH19" s="25">
        <v>25</v>
      </c>
      <c r="AI19" s="25">
        <v>25</v>
      </c>
      <c r="AJ19" s="25">
        <v>35</v>
      </c>
      <c r="AK19" s="25">
        <v>28.947368421052634</v>
      </c>
      <c r="AL19" s="25">
        <v>33.333333333333329</v>
      </c>
      <c r="AM19" s="25">
        <v>30.555555555555557</v>
      </c>
      <c r="AN19" s="25">
        <v>28.571428571428569</v>
      </c>
      <c r="AO19" s="66"/>
      <c r="AQ19" s="22"/>
      <c r="AR19" s="50" t="s">
        <v>44</v>
      </c>
      <c r="AS19" s="25">
        <f t="shared" si="0"/>
        <v>29.268292682926827</v>
      </c>
      <c r="AT19" s="25">
        <f t="shared" si="0"/>
        <v>26.829268292682929</v>
      </c>
      <c r="AU19" s="25">
        <f t="shared" si="0"/>
        <v>24.390243902439025</v>
      </c>
      <c r="AV19" s="25">
        <f t="shared" si="0"/>
        <v>22.5</v>
      </c>
      <c r="AW19" s="25">
        <f t="shared" si="0"/>
        <v>25</v>
      </c>
      <c r="AX19" s="25">
        <f t="shared" si="0"/>
        <v>12.5</v>
      </c>
      <c r="AY19" s="25">
        <f t="shared" si="0"/>
        <v>25</v>
      </c>
      <c r="AZ19" s="25">
        <f t="shared" ref="AZ19:BH37" si="2">AA19</f>
        <v>12.5</v>
      </c>
      <c r="BA19" s="25">
        <f t="shared" si="2"/>
        <v>22.5</v>
      </c>
      <c r="BB19" s="25">
        <f t="shared" si="2"/>
        <v>25</v>
      </c>
      <c r="BC19" s="25">
        <f t="shared" si="2"/>
        <v>32.5</v>
      </c>
      <c r="BD19" s="25">
        <f t="shared" si="2"/>
        <v>22.5</v>
      </c>
      <c r="BE19" s="25">
        <f t="shared" si="2"/>
        <v>17.5</v>
      </c>
      <c r="BF19" s="25">
        <f t="shared" si="2"/>
        <v>25</v>
      </c>
      <c r="BG19" s="25">
        <f t="shared" si="2"/>
        <v>25</v>
      </c>
      <c r="BH19" s="25">
        <f t="shared" si="2"/>
        <v>25</v>
      </c>
      <c r="BI19" s="25">
        <f t="shared" si="1"/>
        <v>35</v>
      </c>
      <c r="BJ19" s="25">
        <f t="shared" si="1"/>
        <v>28.947368421052634</v>
      </c>
      <c r="BK19" s="25">
        <f t="shared" si="1"/>
        <v>33.333333333333329</v>
      </c>
      <c r="BL19" s="25">
        <f t="shared" si="1"/>
        <v>30.555555555555557</v>
      </c>
      <c r="BM19" s="25">
        <f t="shared" si="1"/>
        <v>28.571428571428569</v>
      </c>
      <c r="BN19" s="66"/>
    </row>
    <row r="20" spans="2:66" ht="27.6" x14ac:dyDescent="0.25">
      <c r="B20" s="22"/>
      <c r="C20" s="50" t="s">
        <v>45</v>
      </c>
      <c r="D20" s="25">
        <v>3.16</v>
      </c>
      <c r="E20" s="25">
        <v>2.8</v>
      </c>
      <c r="F20" s="25">
        <v>6.45</v>
      </c>
      <c r="G20" s="25">
        <v>2.88</v>
      </c>
      <c r="H20" s="25">
        <v>1.0900000000000001</v>
      </c>
      <c r="I20" s="25">
        <v>4.62</v>
      </c>
      <c r="J20" s="25">
        <v>5.88</v>
      </c>
      <c r="K20" s="25">
        <v>5.47</v>
      </c>
      <c r="L20" s="25">
        <v>5.19</v>
      </c>
      <c r="M20" s="25">
        <v>5.81</v>
      </c>
      <c r="N20" s="25">
        <v>3.53</v>
      </c>
      <c r="O20" s="25">
        <v>4.41</v>
      </c>
      <c r="P20" s="25">
        <v>4.88</v>
      </c>
      <c r="Q20" s="25">
        <v>21.951219512195124</v>
      </c>
      <c r="R20" s="25">
        <v>17.073170731707318</v>
      </c>
      <c r="S20" s="25">
        <v>19.512195121951219</v>
      </c>
      <c r="T20" s="25">
        <v>26.829268292682929</v>
      </c>
      <c r="U20" s="25">
        <v>26.829268292682929</v>
      </c>
      <c r="V20" s="25">
        <v>31.707317073170731</v>
      </c>
      <c r="W20" s="25">
        <v>17.5</v>
      </c>
      <c r="X20" s="25">
        <v>27.500000000000004</v>
      </c>
      <c r="Y20" s="25">
        <v>22.5</v>
      </c>
      <c r="Z20" s="25">
        <v>30</v>
      </c>
      <c r="AA20" s="25">
        <v>30</v>
      </c>
      <c r="AB20" s="25">
        <v>22.5</v>
      </c>
      <c r="AC20" s="25">
        <v>20</v>
      </c>
      <c r="AD20" s="25">
        <v>22.5</v>
      </c>
      <c r="AE20" s="25">
        <v>25</v>
      </c>
      <c r="AF20" s="25">
        <v>27.500000000000004</v>
      </c>
      <c r="AG20" s="25">
        <v>25</v>
      </c>
      <c r="AH20" s="25">
        <v>27.500000000000004</v>
      </c>
      <c r="AI20" s="25">
        <v>20</v>
      </c>
      <c r="AJ20" s="25">
        <v>27.500000000000004</v>
      </c>
      <c r="AK20" s="25">
        <v>26.315789473684209</v>
      </c>
      <c r="AL20" s="25">
        <v>22.222222222222221</v>
      </c>
      <c r="AM20" s="25">
        <v>13.888888888888889</v>
      </c>
      <c r="AN20" s="25">
        <v>17.142857142857142</v>
      </c>
      <c r="AO20" s="66"/>
      <c r="AQ20" s="22"/>
      <c r="AR20" s="50" t="s">
        <v>88</v>
      </c>
      <c r="AS20" s="25">
        <f t="shared" ref="AS20:AY37" si="3">T20</f>
        <v>26.829268292682929</v>
      </c>
      <c r="AT20" s="25">
        <f t="shared" si="3"/>
        <v>26.829268292682929</v>
      </c>
      <c r="AU20" s="25">
        <f t="shared" si="3"/>
        <v>31.707317073170731</v>
      </c>
      <c r="AV20" s="25">
        <f t="shared" si="3"/>
        <v>17.5</v>
      </c>
      <c r="AW20" s="25">
        <f t="shared" si="3"/>
        <v>27.500000000000004</v>
      </c>
      <c r="AX20" s="25">
        <f t="shared" si="3"/>
        <v>22.5</v>
      </c>
      <c r="AY20" s="25">
        <f t="shared" si="3"/>
        <v>30</v>
      </c>
      <c r="AZ20" s="25">
        <f t="shared" si="2"/>
        <v>30</v>
      </c>
      <c r="BA20" s="25">
        <f t="shared" si="2"/>
        <v>22.5</v>
      </c>
      <c r="BB20" s="25">
        <f t="shared" si="2"/>
        <v>20</v>
      </c>
      <c r="BC20" s="25">
        <f t="shared" si="2"/>
        <v>22.5</v>
      </c>
      <c r="BD20" s="25">
        <f t="shared" si="2"/>
        <v>25</v>
      </c>
      <c r="BE20" s="25">
        <f t="shared" si="2"/>
        <v>27.500000000000004</v>
      </c>
      <c r="BF20" s="25">
        <f t="shared" si="2"/>
        <v>25</v>
      </c>
      <c r="BG20" s="25">
        <f t="shared" si="2"/>
        <v>27.500000000000004</v>
      </c>
      <c r="BH20" s="25">
        <f t="shared" si="2"/>
        <v>20</v>
      </c>
      <c r="BI20" s="25">
        <f t="shared" si="1"/>
        <v>27.500000000000004</v>
      </c>
      <c r="BJ20" s="25">
        <f t="shared" si="1"/>
        <v>26.315789473684209</v>
      </c>
      <c r="BK20" s="25">
        <f t="shared" si="1"/>
        <v>22.222222222222221</v>
      </c>
      <c r="BL20" s="25">
        <f t="shared" si="1"/>
        <v>13.888888888888889</v>
      </c>
      <c r="BM20" s="25">
        <f t="shared" si="1"/>
        <v>17.142857142857142</v>
      </c>
      <c r="BN20" s="66"/>
    </row>
    <row r="21" spans="2:66" ht="27.6" x14ac:dyDescent="0.25">
      <c r="B21" s="22"/>
      <c r="C21" s="50" t="s">
        <v>47</v>
      </c>
      <c r="D21" s="25">
        <v>5.26</v>
      </c>
      <c r="E21" s="25">
        <v>4.67</v>
      </c>
      <c r="F21" s="25">
        <v>4.3</v>
      </c>
      <c r="G21" s="25">
        <v>3.85</v>
      </c>
      <c r="H21" s="25">
        <v>8.6999999999999993</v>
      </c>
      <c r="I21" s="25">
        <v>4.62</v>
      </c>
      <c r="J21" s="25">
        <v>8.82</v>
      </c>
      <c r="K21" s="25">
        <v>9.3800000000000008</v>
      </c>
      <c r="L21" s="25">
        <v>9.6300000000000008</v>
      </c>
      <c r="M21" s="25">
        <v>7.74</v>
      </c>
      <c r="N21" s="25">
        <v>4.71</v>
      </c>
      <c r="O21" s="25">
        <v>7.35</v>
      </c>
      <c r="P21" s="25">
        <v>6.5</v>
      </c>
      <c r="Q21" s="25">
        <v>31.707317073170731</v>
      </c>
      <c r="R21" s="25">
        <v>29.268292682926827</v>
      </c>
      <c r="S21" s="25">
        <v>31.707317073170731</v>
      </c>
      <c r="T21" s="25">
        <v>26.829268292682929</v>
      </c>
      <c r="U21" s="25">
        <v>21.951219512195124</v>
      </c>
      <c r="V21" s="25">
        <v>34.146341463414636</v>
      </c>
      <c r="W21" s="25">
        <v>30</v>
      </c>
      <c r="X21" s="25">
        <v>42.5</v>
      </c>
      <c r="Y21" s="25">
        <v>40</v>
      </c>
      <c r="Z21" s="25">
        <v>32.5</v>
      </c>
      <c r="AA21" s="25">
        <v>25</v>
      </c>
      <c r="AB21" s="25">
        <v>25</v>
      </c>
      <c r="AC21" s="25">
        <v>22.5</v>
      </c>
      <c r="AD21" s="25">
        <v>27.500000000000004</v>
      </c>
      <c r="AE21" s="25">
        <v>20</v>
      </c>
      <c r="AF21" s="25">
        <v>30</v>
      </c>
      <c r="AG21" s="25">
        <v>27.500000000000004</v>
      </c>
      <c r="AH21" s="25">
        <v>30</v>
      </c>
      <c r="AI21" s="25">
        <v>37.5</v>
      </c>
      <c r="AJ21" s="25">
        <v>25</v>
      </c>
      <c r="AK21" s="25">
        <v>31.578947368421051</v>
      </c>
      <c r="AL21" s="25">
        <v>30.555555555555557</v>
      </c>
      <c r="AM21" s="25">
        <v>19.444444444444446</v>
      </c>
      <c r="AN21" s="25">
        <v>22.857142857142858</v>
      </c>
      <c r="AO21" s="66"/>
      <c r="AQ21" s="22"/>
      <c r="AR21" s="50" t="s">
        <v>48</v>
      </c>
      <c r="AS21" s="25">
        <f t="shared" si="3"/>
        <v>26.829268292682929</v>
      </c>
      <c r="AT21" s="25">
        <f t="shared" si="3"/>
        <v>21.951219512195124</v>
      </c>
      <c r="AU21" s="25">
        <f t="shared" si="3"/>
        <v>34.146341463414636</v>
      </c>
      <c r="AV21" s="25">
        <f t="shared" si="3"/>
        <v>30</v>
      </c>
      <c r="AW21" s="25">
        <f t="shared" si="3"/>
        <v>42.5</v>
      </c>
      <c r="AX21" s="25">
        <f t="shared" si="3"/>
        <v>40</v>
      </c>
      <c r="AY21" s="25">
        <f t="shared" si="3"/>
        <v>32.5</v>
      </c>
      <c r="AZ21" s="25">
        <f t="shared" si="2"/>
        <v>25</v>
      </c>
      <c r="BA21" s="25">
        <f t="shared" si="2"/>
        <v>25</v>
      </c>
      <c r="BB21" s="25">
        <f t="shared" si="2"/>
        <v>22.5</v>
      </c>
      <c r="BC21" s="25">
        <f t="shared" si="2"/>
        <v>27.500000000000004</v>
      </c>
      <c r="BD21" s="25">
        <f t="shared" si="2"/>
        <v>20</v>
      </c>
      <c r="BE21" s="25">
        <f t="shared" si="2"/>
        <v>30</v>
      </c>
      <c r="BF21" s="25">
        <f t="shared" si="2"/>
        <v>27.500000000000004</v>
      </c>
      <c r="BG21" s="25">
        <f t="shared" si="2"/>
        <v>30</v>
      </c>
      <c r="BH21" s="25">
        <f t="shared" si="2"/>
        <v>37.5</v>
      </c>
      <c r="BI21" s="25">
        <f t="shared" si="1"/>
        <v>25</v>
      </c>
      <c r="BJ21" s="25">
        <f t="shared" si="1"/>
        <v>31.578947368421051</v>
      </c>
      <c r="BK21" s="25">
        <f t="shared" si="1"/>
        <v>30.555555555555557</v>
      </c>
      <c r="BL21" s="25">
        <f t="shared" si="1"/>
        <v>19.444444444444446</v>
      </c>
      <c r="BM21" s="25">
        <f t="shared" si="1"/>
        <v>22.857142857142858</v>
      </c>
      <c r="BN21" s="66"/>
    </row>
    <row r="22" spans="2:66" ht="18.75" customHeight="1" x14ac:dyDescent="0.25">
      <c r="B22" s="22"/>
      <c r="C22" s="50" t="s">
        <v>49</v>
      </c>
      <c r="D22" s="25">
        <v>6.32</v>
      </c>
      <c r="E22" s="25">
        <v>8.41</v>
      </c>
      <c r="F22" s="25">
        <v>4.3</v>
      </c>
      <c r="G22" s="25">
        <v>5.77</v>
      </c>
      <c r="H22" s="25">
        <v>9.7799999999999994</v>
      </c>
      <c r="I22" s="25">
        <v>10</v>
      </c>
      <c r="J22" s="25">
        <v>6.62</v>
      </c>
      <c r="K22" s="25">
        <v>5.47</v>
      </c>
      <c r="L22" s="25">
        <v>8.89</v>
      </c>
      <c r="M22" s="25">
        <v>9.68</v>
      </c>
      <c r="N22" s="25">
        <v>9.41</v>
      </c>
      <c r="O22" s="25">
        <v>8.09</v>
      </c>
      <c r="P22" s="25">
        <v>8.94</v>
      </c>
      <c r="Q22" s="25">
        <v>31.707317073170731</v>
      </c>
      <c r="R22" s="25">
        <v>29.268292682926827</v>
      </c>
      <c r="S22" s="25">
        <v>39.024390243902438</v>
      </c>
      <c r="T22" s="25">
        <v>31.707317073170731</v>
      </c>
      <c r="U22" s="25">
        <v>24.390243902439025</v>
      </c>
      <c r="V22" s="25">
        <v>41.463414634146339</v>
      </c>
      <c r="W22" s="25">
        <v>27.500000000000004</v>
      </c>
      <c r="X22" s="25">
        <v>32.5</v>
      </c>
      <c r="Y22" s="25">
        <v>27.500000000000004</v>
      </c>
      <c r="Z22" s="25">
        <v>27.500000000000004</v>
      </c>
      <c r="AA22" s="25">
        <v>22.5</v>
      </c>
      <c r="AB22" s="25">
        <v>17.5</v>
      </c>
      <c r="AC22" s="25">
        <v>12.5</v>
      </c>
      <c r="AD22" s="25">
        <v>25</v>
      </c>
      <c r="AE22" s="25">
        <v>40</v>
      </c>
      <c r="AF22" s="25">
        <v>30</v>
      </c>
      <c r="AG22" s="25">
        <v>25</v>
      </c>
      <c r="AH22" s="25">
        <v>30</v>
      </c>
      <c r="AI22" s="25">
        <v>22.5</v>
      </c>
      <c r="AJ22" s="25">
        <v>20</v>
      </c>
      <c r="AK22" s="25">
        <v>23.684210526315788</v>
      </c>
      <c r="AL22" s="25">
        <v>25</v>
      </c>
      <c r="AM22" s="25">
        <v>16.666666666666664</v>
      </c>
      <c r="AN22" s="25">
        <v>17.142857142857142</v>
      </c>
      <c r="AO22" s="66"/>
      <c r="AQ22" s="22"/>
      <c r="AR22" s="50" t="s">
        <v>50</v>
      </c>
      <c r="AS22" s="25">
        <f t="shared" si="3"/>
        <v>31.707317073170731</v>
      </c>
      <c r="AT22" s="25">
        <f t="shared" si="3"/>
        <v>24.390243902439025</v>
      </c>
      <c r="AU22" s="25">
        <f t="shared" si="3"/>
        <v>41.463414634146339</v>
      </c>
      <c r="AV22" s="25">
        <f t="shared" si="3"/>
        <v>27.500000000000004</v>
      </c>
      <c r="AW22" s="25">
        <f t="shared" si="3"/>
        <v>32.5</v>
      </c>
      <c r="AX22" s="25">
        <f t="shared" si="3"/>
        <v>27.500000000000004</v>
      </c>
      <c r="AY22" s="25">
        <f t="shared" si="3"/>
        <v>27.500000000000004</v>
      </c>
      <c r="AZ22" s="25">
        <f t="shared" si="2"/>
        <v>22.5</v>
      </c>
      <c r="BA22" s="25">
        <f t="shared" si="2"/>
        <v>17.5</v>
      </c>
      <c r="BB22" s="25">
        <f t="shared" si="2"/>
        <v>12.5</v>
      </c>
      <c r="BC22" s="25">
        <f t="shared" si="2"/>
        <v>25</v>
      </c>
      <c r="BD22" s="25">
        <f t="shared" si="2"/>
        <v>40</v>
      </c>
      <c r="BE22" s="25">
        <f t="shared" si="2"/>
        <v>30</v>
      </c>
      <c r="BF22" s="25">
        <f t="shared" si="2"/>
        <v>25</v>
      </c>
      <c r="BG22" s="25">
        <f t="shared" si="2"/>
        <v>30</v>
      </c>
      <c r="BH22" s="25">
        <f t="shared" si="2"/>
        <v>22.5</v>
      </c>
      <c r="BI22" s="25">
        <f t="shared" si="1"/>
        <v>20</v>
      </c>
      <c r="BJ22" s="25">
        <f t="shared" si="1"/>
        <v>23.684210526315788</v>
      </c>
      <c r="BK22" s="25">
        <f t="shared" si="1"/>
        <v>25</v>
      </c>
      <c r="BL22" s="25">
        <f t="shared" si="1"/>
        <v>16.666666666666664</v>
      </c>
      <c r="BM22" s="25">
        <f t="shared" si="1"/>
        <v>17.142857142857142</v>
      </c>
      <c r="BN22" s="66"/>
    </row>
    <row r="23" spans="2:66" ht="27.6" x14ac:dyDescent="0.25">
      <c r="B23" s="22"/>
      <c r="C23" s="50" t="s">
        <v>89</v>
      </c>
      <c r="D23" s="25">
        <v>6.32</v>
      </c>
      <c r="E23" s="25">
        <v>5.61</v>
      </c>
      <c r="F23" s="25">
        <v>5.38</v>
      </c>
      <c r="G23" s="25">
        <v>5.77</v>
      </c>
      <c r="H23" s="25">
        <v>5.43</v>
      </c>
      <c r="I23" s="25">
        <v>6.92</v>
      </c>
      <c r="J23" s="25">
        <v>5.88</v>
      </c>
      <c r="K23" s="25">
        <v>9.3800000000000008</v>
      </c>
      <c r="L23" s="25">
        <v>8.15</v>
      </c>
      <c r="M23" s="25">
        <v>8.39</v>
      </c>
      <c r="N23" s="25">
        <v>8.24</v>
      </c>
      <c r="O23" s="25">
        <v>9.56</v>
      </c>
      <c r="P23" s="25">
        <v>6.5</v>
      </c>
      <c r="Q23" s="25">
        <v>39.024390243902438</v>
      </c>
      <c r="R23" s="25">
        <v>34.146341463414636</v>
      </c>
      <c r="S23" s="25">
        <v>24.390243902439025</v>
      </c>
      <c r="T23" s="25">
        <v>31.707317073170731</v>
      </c>
      <c r="U23" s="25">
        <v>29.268292682926827</v>
      </c>
      <c r="V23" s="25">
        <v>29.268292682926827</v>
      </c>
      <c r="W23" s="25">
        <v>25</v>
      </c>
      <c r="X23" s="25">
        <v>27.500000000000004</v>
      </c>
      <c r="Y23" s="25">
        <v>25</v>
      </c>
      <c r="Z23" s="25">
        <v>30</v>
      </c>
      <c r="AA23" s="25">
        <v>27.500000000000004</v>
      </c>
      <c r="AB23" s="25">
        <v>25</v>
      </c>
      <c r="AC23" s="25">
        <v>22.5</v>
      </c>
      <c r="AD23" s="25">
        <v>40</v>
      </c>
      <c r="AE23" s="25">
        <v>25</v>
      </c>
      <c r="AF23" s="25">
        <v>22.5</v>
      </c>
      <c r="AG23" s="25">
        <v>17.5</v>
      </c>
      <c r="AH23" s="25">
        <v>37.5</v>
      </c>
      <c r="AI23" s="25">
        <v>27.500000000000004</v>
      </c>
      <c r="AJ23" s="25">
        <v>25</v>
      </c>
      <c r="AK23" s="25">
        <v>23.684210526315788</v>
      </c>
      <c r="AL23" s="25">
        <v>36.111111111111107</v>
      </c>
      <c r="AM23" s="25">
        <v>22.222222222222221</v>
      </c>
      <c r="AN23" s="25">
        <v>34.285714285714285</v>
      </c>
      <c r="AO23" s="66"/>
      <c r="AQ23" s="22"/>
      <c r="AR23" s="50" t="s">
        <v>52</v>
      </c>
      <c r="AS23" s="25">
        <f t="shared" si="3"/>
        <v>31.707317073170731</v>
      </c>
      <c r="AT23" s="25">
        <f t="shared" si="3"/>
        <v>29.268292682926827</v>
      </c>
      <c r="AU23" s="25">
        <f t="shared" si="3"/>
        <v>29.268292682926827</v>
      </c>
      <c r="AV23" s="25">
        <f t="shared" si="3"/>
        <v>25</v>
      </c>
      <c r="AW23" s="25">
        <f t="shared" si="3"/>
        <v>27.500000000000004</v>
      </c>
      <c r="AX23" s="25">
        <f t="shared" si="3"/>
        <v>25</v>
      </c>
      <c r="AY23" s="25">
        <f t="shared" si="3"/>
        <v>30</v>
      </c>
      <c r="AZ23" s="25">
        <f t="shared" si="2"/>
        <v>27.500000000000004</v>
      </c>
      <c r="BA23" s="25">
        <f t="shared" si="2"/>
        <v>25</v>
      </c>
      <c r="BB23" s="25">
        <f t="shared" si="2"/>
        <v>22.5</v>
      </c>
      <c r="BC23" s="25">
        <f t="shared" si="2"/>
        <v>40</v>
      </c>
      <c r="BD23" s="25">
        <f t="shared" si="2"/>
        <v>25</v>
      </c>
      <c r="BE23" s="25">
        <f t="shared" si="2"/>
        <v>22.5</v>
      </c>
      <c r="BF23" s="25">
        <f t="shared" si="2"/>
        <v>17.5</v>
      </c>
      <c r="BG23" s="25">
        <f t="shared" si="2"/>
        <v>37.5</v>
      </c>
      <c r="BH23" s="25">
        <f t="shared" si="2"/>
        <v>27.500000000000004</v>
      </c>
      <c r="BI23" s="25">
        <f t="shared" si="1"/>
        <v>25</v>
      </c>
      <c r="BJ23" s="25">
        <f t="shared" si="1"/>
        <v>23.684210526315788</v>
      </c>
      <c r="BK23" s="25">
        <f t="shared" si="1"/>
        <v>36.111111111111107</v>
      </c>
      <c r="BL23" s="25">
        <f t="shared" si="1"/>
        <v>22.222222222222221</v>
      </c>
      <c r="BM23" s="25">
        <f t="shared" si="1"/>
        <v>34.285714285714285</v>
      </c>
      <c r="BN23" s="66"/>
    </row>
    <row r="24" spans="2:66" ht="30" customHeight="1" x14ac:dyDescent="0.25">
      <c r="B24" s="22"/>
      <c r="C24" s="50" t="s">
        <v>53</v>
      </c>
      <c r="D24" s="25">
        <v>3.16</v>
      </c>
      <c r="E24" s="25">
        <v>4.67</v>
      </c>
      <c r="F24" s="25">
        <v>4.3</v>
      </c>
      <c r="G24" s="25">
        <v>2.88</v>
      </c>
      <c r="H24" s="25">
        <v>3.26</v>
      </c>
      <c r="I24" s="25">
        <v>2.31</v>
      </c>
      <c r="J24" s="25">
        <v>2.21</v>
      </c>
      <c r="K24" s="25">
        <v>3.13</v>
      </c>
      <c r="L24" s="25">
        <v>3.7</v>
      </c>
      <c r="M24" s="25">
        <v>1.94</v>
      </c>
      <c r="N24" s="25">
        <v>4.71</v>
      </c>
      <c r="O24" s="25">
        <v>3.68</v>
      </c>
      <c r="P24" s="25">
        <v>0.81</v>
      </c>
      <c r="Q24" s="25">
        <v>4.8780487804878048</v>
      </c>
      <c r="R24" s="25">
        <v>9.7560975609756095</v>
      </c>
      <c r="S24" s="25">
        <v>9.7560975609756095</v>
      </c>
      <c r="T24" s="25">
        <v>4.8780487804878048</v>
      </c>
      <c r="U24" s="25">
        <v>2.4390243902439024</v>
      </c>
      <c r="V24" s="25">
        <v>2.4390243902439024</v>
      </c>
      <c r="W24" s="25">
        <v>5</v>
      </c>
      <c r="X24" s="25">
        <v>0</v>
      </c>
      <c r="Y24" s="25">
        <v>10</v>
      </c>
      <c r="Z24" s="25">
        <v>5</v>
      </c>
      <c r="AA24" s="25">
        <v>2.5</v>
      </c>
      <c r="AB24" s="25">
        <v>5</v>
      </c>
      <c r="AC24" s="25">
        <v>5</v>
      </c>
      <c r="AD24" s="25">
        <v>7.5</v>
      </c>
      <c r="AE24" s="25">
        <v>5</v>
      </c>
      <c r="AF24" s="25">
        <v>2.5</v>
      </c>
      <c r="AG24" s="25">
        <v>10</v>
      </c>
      <c r="AH24" s="25">
        <v>10</v>
      </c>
      <c r="AI24" s="25">
        <v>10</v>
      </c>
      <c r="AJ24" s="25">
        <v>10</v>
      </c>
      <c r="AK24" s="25">
        <v>10.526315789473683</v>
      </c>
      <c r="AL24" s="25">
        <v>11.111111111111111</v>
      </c>
      <c r="AM24" s="25">
        <v>11.111111111111111</v>
      </c>
      <c r="AN24" s="25">
        <v>2.8571428571428572</v>
      </c>
      <c r="AO24" s="66"/>
      <c r="AQ24" s="22"/>
      <c r="AR24" s="50" t="s">
        <v>54</v>
      </c>
      <c r="AS24" s="25">
        <f t="shared" si="3"/>
        <v>4.8780487804878048</v>
      </c>
      <c r="AT24" s="25">
        <f t="shared" si="3"/>
        <v>2.4390243902439024</v>
      </c>
      <c r="AU24" s="25">
        <f t="shared" si="3"/>
        <v>2.4390243902439024</v>
      </c>
      <c r="AV24" s="25">
        <f t="shared" si="3"/>
        <v>5</v>
      </c>
      <c r="AW24" s="25">
        <f t="shared" si="3"/>
        <v>0</v>
      </c>
      <c r="AX24" s="25">
        <f t="shared" si="3"/>
        <v>10</v>
      </c>
      <c r="AY24" s="25">
        <f t="shared" si="3"/>
        <v>5</v>
      </c>
      <c r="AZ24" s="25">
        <f t="shared" si="2"/>
        <v>2.5</v>
      </c>
      <c r="BA24" s="25">
        <f t="shared" si="2"/>
        <v>5</v>
      </c>
      <c r="BB24" s="25">
        <f t="shared" si="2"/>
        <v>5</v>
      </c>
      <c r="BC24" s="25">
        <f t="shared" si="2"/>
        <v>7.5</v>
      </c>
      <c r="BD24" s="25">
        <f t="shared" si="2"/>
        <v>5</v>
      </c>
      <c r="BE24" s="25">
        <f t="shared" si="2"/>
        <v>2.5</v>
      </c>
      <c r="BF24" s="25">
        <f t="shared" si="2"/>
        <v>10</v>
      </c>
      <c r="BG24" s="25">
        <f t="shared" si="2"/>
        <v>10</v>
      </c>
      <c r="BH24" s="25">
        <f t="shared" si="2"/>
        <v>10</v>
      </c>
      <c r="BI24" s="25">
        <f t="shared" si="1"/>
        <v>10</v>
      </c>
      <c r="BJ24" s="25">
        <f t="shared" si="1"/>
        <v>10.526315789473683</v>
      </c>
      <c r="BK24" s="25">
        <f t="shared" si="1"/>
        <v>11.111111111111111</v>
      </c>
      <c r="BL24" s="25">
        <f t="shared" si="1"/>
        <v>11.111111111111111</v>
      </c>
      <c r="BM24" s="25">
        <f t="shared" si="1"/>
        <v>2.8571428571428572</v>
      </c>
      <c r="BN24" s="66"/>
    </row>
    <row r="25" spans="2:66" ht="18.75" customHeight="1" x14ac:dyDescent="0.25">
      <c r="B25" s="22"/>
      <c r="C25" s="50" t="s">
        <v>55</v>
      </c>
      <c r="D25" s="25">
        <v>5.26</v>
      </c>
      <c r="E25" s="25">
        <v>4.67</v>
      </c>
      <c r="F25" s="25">
        <v>4.3</v>
      </c>
      <c r="G25" s="25">
        <v>5.77</v>
      </c>
      <c r="H25" s="25">
        <v>8.6999999999999993</v>
      </c>
      <c r="I25" s="25">
        <v>5.38</v>
      </c>
      <c r="J25" s="25">
        <v>4.41</v>
      </c>
      <c r="K25" s="25">
        <v>4.6900000000000004</v>
      </c>
      <c r="L25" s="25">
        <v>3.7</v>
      </c>
      <c r="M25" s="25">
        <v>3.87</v>
      </c>
      <c r="N25" s="25">
        <v>4.12</v>
      </c>
      <c r="O25" s="25">
        <v>3.68</v>
      </c>
      <c r="P25" s="25">
        <v>4.07</v>
      </c>
      <c r="Q25" s="25">
        <v>21.951219512195124</v>
      </c>
      <c r="R25" s="25">
        <v>24.390243902439025</v>
      </c>
      <c r="S25" s="25">
        <v>21.951219512195124</v>
      </c>
      <c r="T25" s="25">
        <v>21.951219512195124</v>
      </c>
      <c r="U25" s="25">
        <v>19.512195121951219</v>
      </c>
      <c r="V25" s="25">
        <v>21.951219512195124</v>
      </c>
      <c r="W25" s="25">
        <v>15</v>
      </c>
      <c r="X25" s="25">
        <v>17.5</v>
      </c>
      <c r="Y25" s="25">
        <v>20</v>
      </c>
      <c r="Z25" s="25">
        <v>22.5</v>
      </c>
      <c r="AA25" s="25">
        <v>17.5</v>
      </c>
      <c r="AB25" s="25">
        <v>15</v>
      </c>
      <c r="AC25" s="25">
        <v>12.5</v>
      </c>
      <c r="AD25" s="25">
        <v>27.500000000000004</v>
      </c>
      <c r="AE25" s="25">
        <v>20</v>
      </c>
      <c r="AF25" s="25">
        <v>22.5</v>
      </c>
      <c r="AG25" s="25">
        <v>12.5</v>
      </c>
      <c r="AH25" s="25">
        <v>20</v>
      </c>
      <c r="AI25" s="25">
        <v>17.5</v>
      </c>
      <c r="AJ25" s="25">
        <v>27.500000000000004</v>
      </c>
      <c r="AK25" s="25">
        <v>23.684210526315788</v>
      </c>
      <c r="AL25" s="25">
        <v>16.666666666666664</v>
      </c>
      <c r="AM25" s="25">
        <v>11.111111111111111</v>
      </c>
      <c r="AN25" s="25">
        <v>11.428571428571429</v>
      </c>
      <c r="AO25" s="66"/>
      <c r="AQ25" s="22"/>
      <c r="AR25" s="50" t="s">
        <v>56</v>
      </c>
      <c r="AS25" s="25">
        <f t="shared" si="3"/>
        <v>21.951219512195124</v>
      </c>
      <c r="AT25" s="25">
        <f t="shared" si="3"/>
        <v>19.512195121951219</v>
      </c>
      <c r="AU25" s="25">
        <f t="shared" si="3"/>
        <v>21.951219512195124</v>
      </c>
      <c r="AV25" s="25">
        <f t="shared" si="3"/>
        <v>15</v>
      </c>
      <c r="AW25" s="25">
        <f t="shared" si="3"/>
        <v>17.5</v>
      </c>
      <c r="AX25" s="25">
        <f t="shared" si="3"/>
        <v>20</v>
      </c>
      <c r="AY25" s="25">
        <f t="shared" si="3"/>
        <v>22.5</v>
      </c>
      <c r="AZ25" s="25">
        <f t="shared" si="2"/>
        <v>17.5</v>
      </c>
      <c r="BA25" s="25">
        <f t="shared" si="2"/>
        <v>15</v>
      </c>
      <c r="BB25" s="25">
        <f t="shared" si="2"/>
        <v>12.5</v>
      </c>
      <c r="BC25" s="25">
        <f t="shared" si="2"/>
        <v>27.500000000000004</v>
      </c>
      <c r="BD25" s="25">
        <f t="shared" si="2"/>
        <v>20</v>
      </c>
      <c r="BE25" s="25">
        <f t="shared" si="2"/>
        <v>22.5</v>
      </c>
      <c r="BF25" s="25">
        <f t="shared" si="2"/>
        <v>12.5</v>
      </c>
      <c r="BG25" s="25">
        <f t="shared" si="2"/>
        <v>20</v>
      </c>
      <c r="BH25" s="25">
        <f t="shared" si="2"/>
        <v>17.5</v>
      </c>
      <c r="BI25" s="25">
        <f t="shared" si="1"/>
        <v>27.500000000000004</v>
      </c>
      <c r="BJ25" s="25">
        <f t="shared" si="1"/>
        <v>23.684210526315788</v>
      </c>
      <c r="BK25" s="25">
        <f t="shared" si="1"/>
        <v>16.666666666666664</v>
      </c>
      <c r="BL25" s="25">
        <f t="shared" si="1"/>
        <v>11.111111111111111</v>
      </c>
      <c r="BM25" s="25">
        <f t="shared" si="1"/>
        <v>11.428571428571429</v>
      </c>
      <c r="BN25" s="66"/>
    </row>
    <row r="26" spans="2:66" ht="18.75" customHeight="1" x14ac:dyDescent="0.25">
      <c r="B26" s="22"/>
      <c r="C26" s="50" t="s">
        <v>57</v>
      </c>
      <c r="D26" s="25">
        <v>6.32</v>
      </c>
      <c r="E26" s="25">
        <v>5.61</v>
      </c>
      <c r="F26" s="25">
        <v>5.38</v>
      </c>
      <c r="G26" s="25">
        <v>4.8099999999999996</v>
      </c>
      <c r="H26" s="25">
        <v>4.3499999999999996</v>
      </c>
      <c r="I26" s="25">
        <v>3.85</v>
      </c>
      <c r="J26" s="25">
        <v>3.68</v>
      </c>
      <c r="K26" s="25">
        <v>2.34</v>
      </c>
      <c r="L26" s="25">
        <v>3.7</v>
      </c>
      <c r="M26" s="25">
        <v>4.5199999999999996</v>
      </c>
      <c r="N26" s="25">
        <v>5.29</v>
      </c>
      <c r="O26" s="25">
        <v>3.68</v>
      </c>
      <c r="P26" s="25">
        <v>3.25</v>
      </c>
      <c r="Q26" s="25">
        <v>24.390243902439025</v>
      </c>
      <c r="R26" s="25">
        <v>17.073170731707318</v>
      </c>
      <c r="S26" s="25">
        <v>21.951219512195124</v>
      </c>
      <c r="T26" s="25">
        <v>24.390243902439025</v>
      </c>
      <c r="U26" s="25">
        <v>19.512195121951219</v>
      </c>
      <c r="V26" s="25">
        <v>19.512195121951219</v>
      </c>
      <c r="W26" s="25">
        <v>12.5</v>
      </c>
      <c r="X26" s="25">
        <v>20</v>
      </c>
      <c r="Y26" s="25">
        <v>17.5</v>
      </c>
      <c r="Z26" s="25">
        <v>20</v>
      </c>
      <c r="AA26" s="25">
        <v>20</v>
      </c>
      <c r="AB26" s="25">
        <v>10</v>
      </c>
      <c r="AC26" s="25">
        <v>17.5</v>
      </c>
      <c r="AD26" s="25">
        <v>20</v>
      </c>
      <c r="AE26" s="25">
        <v>12.5</v>
      </c>
      <c r="AF26" s="25">
        <v>22.5</v>
      </c>
      <c r="AG26" s="25">
        <v>17.5</v>
      </c>
      <c r="AH26" s="25">
        <v>25</v>
      </c>
      <c r="AI26" s="25">
        <v>30</v>
      </c>
      <c r="AJ26" s="25">
        <v>32.5</v>
      </c>
      <c r="AK26" s="25">
        <v>21.052631578947366</v>
      </c>
      <c r="AL26" s="25">
        <v>11.111111111111111</v>
      </c>
      <c r="AM26" s="25">
        <v>16.666666666666664</v>
      </c>
      <c r="AN26" s="25">
        <v>17.142857142857142</v>
      </c>
      <c r="AO26" s="66"/>
      <c r="AQ26" s="22"/>
      <c r="AR26" s="50" t="s">
        <v>58</v>
      </c>
      <c r="AS26" s="25">
        <f t="shared" si="3"/>
        <v>24.390243902439025</v>
      </c>
      <c r="AT26" s="25">
        <f t="shared" si="3"/>
        <v>19.512195121951219</v>
      </c>
      <c r="AU26" s="25">
        <f t="shared" si="3"/>
        <v>19.512195121951219</v>
      </c>
      <c r="AV26" s="25">
        <f t="shared" si="3"/>
        <v>12.5</v>
      </c>
      <c r="AW26" s="25">
        <f t="shared" si="3"/>
        <v>20</v>
      </c>
      <c r="AX26" s="25">
        <f t="shared" si="3"/>
        <v>17.5</v>
      </c>
      <c r="AY26" s="25">
        <f t="shared" si="3"/>
        <v>20</v>
      </c>
      <c r="AZ26" s="25">
        <f t="shared" si="2"/>
        <v>20</v>
      </c>
      <c r="BA26" s="25">
        <f t="shared" si="2"/>
        <v>10</v>
      </c>
      <c r="BB26" s="25">
        <f t="shared" si="2"/>
        <v>17.5</v>
      </c>
      <c r="BC26" s="25">
        <f t="shared" si="2"/>
        <v>20</v>
      </c>
      <c r="BD26" s="25">
        <f t="shared" si="2"/>
        <v>12.5</v>
      </c>
      <c r="BE26" s="25">
        <f t="shared" si="2"/>
        <v>22.5</v>
      </c>
      <c r="BF26" s="25">
        <f t="shared" si="2"/>
        <v>17.5</v>
      </c>
      <c r="BG26" s="25">
        <f t="shared" si="2"/>
        <v>25</v>
      </c>
      <c r="BH26" s="25">
        <f t="shared" si="2"/>
        <v>30</v>
      </c>
      <c r="BI26" s="25">
        <f t="shared" si="1"/>
        <v>32.5</v>
      </c>
      <c r="BJ26" s="25">
        <f t="shared" si="1"/>
        <v>21.052631578947366</v>
      </c>
      <c r="BK26" s="25">
        <f t="shared" si="1"/>
        <v>11.111111111111111</v>
      </c>
      <c r="BL26" s="25">
        <f t="shared" si="1"/>
        <v>16.666666666666664</v>
      </c>
      <c r="BM26" s="25">
        <f t="shared" si="1"/>
        <v>17.142857142857142</v>
      </c>
      <c r="BN26" s="66"/>
    </row>
    <row r="27" spans="2:66" ht="27.6" x14ac:dyDescent="0.25">
      <c r="B27" s="22"/>
      <c r="C27" s="50" t="s">
        <v>59</v>
      </c>
      <c r="D27" s="25">
        <v>7.37</v>
      </c>
      <c r="E27" s="25">
        <v>5.61</v>
      </c>
      <c r="F27" s="25">
        <v>6.45</v>
      </c>
      <c r="G27" s="25">
        <v>6.73</v>
      </c>
      <c r="H27" s="25">
        <v>6.52</v>
      </c>
      <c r="I27" s="25">
        <v>3.85</v>
      </c>
      <c r="J27" s="25">
        <v>5.15</v>
      </c>
      <c r="K27" s="25">
        <v>6.25</v>
      </c>
      <c r="L27" s="25">
        <v>5.19</v>
      </c>
      <c r="M27" s="25">
        <v>3.87</v>
      </c>
      <c r="N27" s="25">
        <v>4.12</v>
      </c>
      <c r="O27" s="25">
        <v>3.68</v>
      </c>
      <c r="P27" s="25">
        <v>4.88</v>
      </c>
      <c r="Q27" s="25">
        <v>19.512195121951219</v>
      </c>
      <c r="R27" s="25">
        <v>19.512195121951219</v>
      </c>
      <c r="S27" s="25">
        <v>14.634146341463413</v>
      </c>
      <c r="T27" s="25">
        <v>19.512195121951219</v>
      </c>
      <c r="U27" s="25">
        <v>26.829268292682929</v>
      </c>
      <c r="V27" s="25">
        <v>24.390243902439025</v>
      </c>
      <c r="W27" s="25">
        <v>17.5</v>
      </c>
      <c r="X27" s="25">
        <v>17.5</v>
      </c>
      <c r="Y27" s="25">
        <v>15</v>
      </c>
      <c r="Z27" s="25">
        <v>22.5</v>
      </c>
      <c r="AA27" s="25">
        <v>22.5</v>
      </c>
      <c r="AB27" s="25">
        <v>25</v>
      </c>
      <c r="AC27" s="25">
        <v>17.5</v>
      </c>
      <c r="AD27" s="25">
        <v>15</v>
      </c>
      <c r="AE27" s="25">
        <v>17.5</v>
      </c>
      <c r="AF27" s="25">
        <v>15</v>
      </c>
      <c r="AG27" s="25">
        <v>22.5</v>
      </c>
      <c r="AH27" s="25">
        <v>20</v>
      </c>
      <c r="AI27" s="25">
        <v>20</v>
      </c>
      <c r="AJ27" s="25">
        <v>17.5</v>
      </c>
      <c r="AK27" s="25">
        <v>15.789473684210526</v>
      </c>
      <c r="AL27" s="25">
        <v>19.444444444444446</v>
      </c>
      <c r="AM27" s="25">
        <v>19.444444444444446</v>
      </c>
      <c r="AN27" s="25">
        <v>20</v>
      </c>
      <c r="AO27" s="66"/>
      <c r="AQ27" s="22"/>
      <c r="AR27" s="50" t="s">
        <v>60</v>
      </c>
      <c r="AS27" s="25">
        <f t="shared" si="3"/>
        <v>19.512195121951219</v>
      </c>
      <c r="AT27" s="25">
        <f t="shared" si="3"/>
        <v>26.829268292682929</v>
      </c>
      <c r="AU27" s="25">
        <f t="shared" si="3"/>
        <v>24.390243902439025</v>
      </c>
      <c r="AV27" s="25">
        <f t="shared" si="3"/>
        <v>17.5</v>
      </c>
      <c r="AW27" s="25">
        <f t="shared" si="3"/>
        <v>17.5</v>
      </c>
      <c r="AX27" s="25">
        <f t="shared" si="3"/>
        <v>15</v>
      </c>
      <c r="AY27" s="25">
        <f t="shared" si="3"/>
        <v>22.5</v>
      </c>
      <c r="AZ27" s="25">
        <f t="shared" si="2"/>
        <v>22.5</v>
      </c>
      <c r="BA27" s="25">
        <f t="shared" si="2"/>
        <v>25</v>
      </c>
      <c r="BB27" s="25">
        <f t="shared" si="2"/>
        <v>17.5</v>
      </c>
      <c r="BC27" s="25">
        <f t="shared" si="2"/>
        <v>15</v>
      </c>
      <c r="BD27" s="25">
        <f t="shared" si="2"/>
        <v>17.5</v>
      </c>
      <c r="BE27" s="25">
        <f t="shared" si="2"/>
        <v>15</v>
      </c>
      <c r="BF27" s="25">
        <f t="shared" si="2"/>
        <v>22.5</v>
      </c>
      <c r="BG27" s="25">
        <f t="shared" si="2"/>
        <v>20</v>
      </c>
      <c r="BH27" s="25">
        <f t="shared" si="2"/>
        <v>20</v>
      </c>
      <c r="BI27" s="25">
        <f t="shared" si="1"/>
        <v>17.5</v>
      </c>
      <c r="BJ27" s="25">
        <f t="shared" si="1"/>
        <v>15.789473684210526</v>
      </c>
      <c r="BK27" s="25">
        <f t="shared" si="1"/>
        <v>19.444444444444446</v>
      </c>
      <c r="BL27" s="25">
        <f t="shared" si="1"/>
        <v>19.444444444444446</v>
      </c>
      <c r="BM27" s="25">
        <f t="shared" si="1"/>
        <v>20</v>
      </c>
      <c r="BN27" s="66"/>
    </row>
    <row r="28" spans="2:66" ht="27.6" x14ac:dyDescent="0.25">
      <c r="B28" s="22"/>
      <c r="C28" s="50" t="s">
        <v>61</v>
      </c>
      <c r="D28" s="25">
        <v>4.21</v>
      </c>
      <c r="E28" s="25">
        <v>2.8</v>
      </c>
      <c r="F28" s="25">
        <v>3.23</v>
      </c>
      <c r="G28" s="25">
        <v>3.85</v>
      </c>
      <c r="H28" s="25">
        <v>2.17</v>
      </c>
      <c r="I28" s="25">
        <v>6.15</v>
      </c>
      <c r="J28" s="25">
        <v>4.41</v>
      </c>
      <c r="K28" s="25">
        <v>3.13</v>
      </c>
      <c r="L28" s="25">
        <v>2.96</v>
      </c>
      <c r="M28" s="25">
        <v>3.23</v>
      </c>
      <c r="N28" s="25">
        <v>3.53</v>
      </c>
      <c r="O28" s="25">
        <v>3.68</v>
      </c>
      <c r="P28" s="25">
        <v>3.25</v>
      </c>
      <c r="Q28" s="25">
        <v>14.634146341463413</v>
      </c>
      <c r="R28" s="25">
        <v>17.073170731707318</v>
      </c>
      <c r="S28" s="25">
        <v>12.195121951219512</v>
      </c>
      <c r="T28" s="25">
        <v>17.073170731707318</v>
      </c>
      <c r="U28" s="25">
        <v>17.073170731707318</v>
      </c>
      <c r="V28" s="25">
        <v>24.390243902439025</v>
      </c>
      <c r="W28" s="25">
        <v>25</v>
      </c>
      <c r="X28" s="25">
        <v>25</v>
      </c>
      <c r="Y28" s="25">
        <v>20</v>
      </c>
      <c r="Z28" s="25">
        <v>15</v>
      </c>
      <c r="AA28" s="25">
        <v>12.5</v>
      </c>
      <c r="AB28" s="25">
        <v>10</v>
      </c>
      <c r="AC28" s="25">
        <v>5</v>
      </c>
      <c r="AD28" s="25">
        <v>15</v>
      </c>
      <c r="AE28" s="25">
        <v>10</v>
      </c>
      <c r="AF28" s="25">
        <v>12.5</v>
      </c>
      <c r="AG28" s="25">
        <v>17.5</v>
      </c>
      <c r="AH28" s="25">
        <v>17.5</v>
      </c>
      <c r="AI28" s="25">
        <v>12.5</v>
      </c>
      <c r="AJ28" s="25">
        <v>20</v>
      </c>
      <c r="AK28" s="25">
        <v>15.789473684210526</v>
      </c>
      <c r="AL28" s="25">
        <v>16.666666666666664</v>
      </c>
      <c r="AM28" s="25">
        <v>13.888888888888889</v>
      </c>
      <c r="AN28" s="25">
        <v>2.8571428571428572</v>
      </c>
      <c r="AO28" s="66"/>
      <c r="AQ28" s="22"/>
      <c r="AR28" s="50" t="s">
        <v>62</v>
      </c>
      <c r="AS28" s="25">
        <f t="shared" si="3"/>
        <v>17.073170731707318</v>
      </c>
      <c r="AT28" s="25">
        <f t="shared" si="3"/>
        <v>17.073170731707318</v>
      </c>
      <c r="AU28" s="25">
        <f t="shared" si="3"/>
        <v>24.390243902439025</v>
      </c>
      <c r="AV28" s="25">
        <f t="shared" si="3"/>
        <v>25</v>
      </c>
      <c r="AW28" s="25">
        <f t="shared" si="3"/>
        <v>25</v>
      </c>
      <c r="AX28" s="25">
        <f t="shared" si="3"/>
        <v>20</v>
      </c>
      <c r="AY28" s="25">
        <f t="shared" si="3"/>
        <v>15</v>
      </c>
      <c r="AZ28" s="25">
        <f t="shared" si="2"/>
        <v>12.5</v>
      </c>
      <c r="BA28" s="25">
        <f t="shared" si="2"/>
        <v>10</v>
      </c>
      <c r="BB28" s="25">
        <f t="shared" si="2"/>
        <v>5</v>
      </c>
      <c r="BC28" s="25">
        <f t="shared" si="2"/>
        <v>15</v>
      </c>
      <c r="BD28" s="25">
        <f t="shared" si="2"/>
        <v>10</v>
      </c>
      <c r="BE28" s="25">
        <f t="shared" si="2"/>
        <v>12.5</v>
      </c>
      <c r="BF28" s="25">
        <f t="shared" si="2"/>
        <v>17.5</v>
      </c>
      <c r="BG28" s="25">
        <f t="shared" si="2"/>
        <v>17.5</v>
      </c>
      <c r="BH28" s="25">
        <f t="shared" si="2"/>
        <v>12.5</v>
      </c>
      <c r="BI28" s="25">
        <f t="shared" si="1"/>
        <v>20</v>
      </c>
      <c r="BJ28" s="25">
        <f t="shared" si="1"/>
        <v>15.789473684210526</v>
      </c>
      <c r="BK28" s="25">
        <f t="shared" si="1"/>
        <v>16.666666666666664</v>
      </c>
      <c r="BL28" s="25">
        <f t="shared" si="1"/>
        <v>13.888888888888889</v>
      </c>
      <c r="BM28" s="25">
        <f t="shared" si="1"/>
        <v>2.8571428571428572</v>
      </c>
      <c r="BN28" s="66"/>
    </row>
    <row r="29" spans="2:66" ht="27.6" x14ac:dyDescent="0.25">
      <c r="B29" s="22"/>
      <c r="C29" s="50" t="s">
        <v>63</v>
      </c>
      <c r="D29" s="25"/>
      <c r="E29" s="25">
        <v>0.93</v>
      </c>
      <c r="F29" s="25">
        <v>1.08</v>
      </c>
      <c r="G29" s="25"/>
      <c r="H29" s="25"/>
      <c r="I29" s="25">
        <v>0.77</v>
      </c>
      <c r="J29" s="25">
        <v>2.21</v>
      </c>
      <c r="K29" s="25">
        <v>0.78</v>
      </c>
      <c r="L29" s="25"/>
      <c r="M29" s="25">
        <v>0.65</v>
      </c>
      <c r="N29" s="25">
        <v>2.35</v>
      </c>
      <c r="O29" s="25">
        <v>1.47</v>
      </c>
      <c r="P29" s="25">
        <v>0.81</v>
      </c>
      <c r="Q29" s="25">
        <v>7.3170731707317067</v>
      </c>
      <c r="R29" s="25">
        <v>7.3170731707317067</v>
      </c>
      <c r="S29" s="25">
        <v>7.3170731707317067</v>
      </c>
      <c r="T29" s="25">
        <v>9.7560975609756095</v>
      </c>
      <c r="U29" s="25">
        <v>2.4390243902439024</v>
      </c>
      <c r="V29" s="25">
        <v>9.7560975609756095</v>
      </c>
      <c r="W29" s="25">
        <v>2.5</v>
      </c>
      <c r="X29" s="25">
        <v>2.5</v>
      </c>
      <c r="Y29" s="25">
        <v>7.5</v>
      </c>
      <c r="Z29" s="25">
        <v>5</v>
      </c>
      <c r="AA29" s="25">
        <v>2.5</v>
      </c>
      <c r="AB29" s="25">
        <v>2.5</v>
      </c>
      <c r="AC29" s="25">
        <v>5</v>
      </c>
      <c r="AD29" s="25">
        <v>7.5</v>
      </c>
      <c r="AE29" s="25">
        <v>7.5</v>
      </c>
      <c r="AF29" s="25">
        <v>7.5</v>
      </c>
      <c r="AG29" s="25">
        <v>2.5</v>
      </c>
      <c r="AH29" s="25">
        <v>2.5</v>
      </c>
      <c r="AI29" s="25">
        <v>0</v>
      </c>
      <c r="AJ29" s="25">
        <v>0</v>
      </c>
      <c r="AK29" s="25">
        <v>0</v>
      </c>
      <c r="AL29" s="25">
        <v>2.7777777777777777</v>
      </c>
      <c r="AM29" s="25">
        <v>0</v>
      </c>
      <c r="AN29" s="25">
        <v>0</v>
      </c>
      <c r="AO29" s="66"/>
      <c r="AQ29" s="22"/>
      <c r="AR29" s="50" t="s">
        <v>64</v>
      </c>
      <c r="AS29" s="25">
        <f t="shared" si="3"/>
        <v>9.7560975609756095</v>
      </c>
      <c r="AT29" s="25">
        <f t="shared" si="3"/>
        <v>2.4390243902439024</v>
      </c>
      <c r="AU29" s="25">
        <f t="shared" si="3"/>
        <v>9.7560975609756095</v>
      </c>
      <c r="AV29" s="25">
        <f t="shared" si="3"/>
        <v>2.5</v>
      </c>
      <c r="AW29" s="25">
        <f t="shared" si="3"/>
        <v>2.5</v>
      </c>
      <c r="AX29" s="25">
        <f t="shared" si="3"/>
        <v>7.5</v>
      </c>
      <c r="AY29" s="25">
        <f t="shared" si="3"/>
        <v>5</v>
      </c>
      <c r="AZ29" s="25">
        <f t="shared" si="2"/>
        <v>2.5</v>
      </c>
      <c r="BA29" s="25">
        <f t="shared" si="2"/>
        <v>2.5</v>
      </c>
      <c r="BB29" s="25">
        <f t="shared" si="2"/>
        <v>5</v>
      </c>
      <c r="BC29" s="25">
        <f t="shared" si="2"/>
        <v>7.5</v>
      </c>
      <c r="BD29" s="25">
        <f t="shared" si="2"/>
        <v>7.5</v>
      </c>
      <c r="BE29" s="25">
        <f t="shared" si="2"/>
        <v>7.5</v>
      </c>
      <c r="BF29" s="25">
        <f t="shared" si="2"/>
        <v>2.5</v>
      </c>
      <c r="BG29" s="25">
        <f t="shared" si="2"/>
        <v>2.5</v>
      </c>
      <c r="BH29" s="25">
        <f t="shared" si="2"/>
        <v>0</v>
      </c>
      <c r="BI29" s="25">
        <f t="shared" si="1"/>
        <v>0</v>
      </c>
      <c r="BJ29" s="25">
        <f t="shared" si="1"/>
        <v>0</v>
      </c>
      <c r="BK29" s="25">
        <f t="shared" si="1"/>
        <v>2.7777777777777777</v>
      </c>
      <c r="BL29" s="25">
        <f t="shared" si="1"/>
        <v>0</v>
      </c>
      <c r="BM29" s="25">
        <f t="shared" si="1"/>
        <v>0</v>
      </c>
      <c r="BN29" s="66"/>
    </row>
    <row r="30" spans="2:66" ht="27.6" x14ac:dyDescent="0.25">
      <c r="B30" s="52"/>
      <c r="C30" s="50" t="s">
        <v>65</v>
      </c>
      <c r="D30" s="25">
        <v>6.32</v>
      </c>
      <c r="E30" s="25">
        <v>4.67</v>
      </c>
      <c r="F30" s="25">
        <v>5.38</v>
      </c>
      <c r="G30" s="25">
        <v>4.8099999999999996</v>
      </c>
      <c r="H30" s="25">
        <v>4.3499999999999996</v>
      </c>
      <c r="I30" s="25">
        <v>2.31</v>
      </c>
      <c r="J30" s="25">
        <v>5.88</v>
      </c>
      <c r="K30" s="25">
        <v>5.47</v>
      </c>
      <c r="L30" s="25">
        <v>5.93</v>
      </c>
      <c r="M30" s="25">
        <v>5.81</v>
      </c>
      <c r="N30" s="25">
        <v>5.29</v>
      </c>
      <c r="O30" s="25">
        <v>5.88</v>
      </c>
      <c r="P30" s="25">
        <v>4.88</v>
      </c>
      <c r="Q30" s="25">
        <v>24.390243902439025</v>
      </c>
      <c r="R30" s="25">
        <v>12.195121951219512</v>
      </c>
      <c r="S30" s="25">
        <v>21.951219512195124</v>
      </c>
      <c r="T30" s="30">
        <v>19.512195121951219</v>
      </c>
      <c r="U30" s="30">
        <v>19.512195121951219</v>
      </c>
      <c r="V30" s="30">
        <v>26.829268292682929</v>
      </c>
      <c r="W30" s="30">
        <v>17.5</v>
      </c>
      <c r="X30" s="30">
        <v>12.5</v>
      </c>
      <c r="Y30" s="30">
        <v>5</v>
      </c>
      <c r="Z30" s="30">
        <v>12.5</v>
      </c>
      <c r="AA30" s="30">
        <v>12.5</v>
      </c>
      <c r="AB30" s="30">
        <v>10</v>
      </c>
      <c r="AC30" s="30">
        <v>12.5</v>
      </c>
      <c r="AD30" s="30">
        <v>7.5</v>
      </c>
      <c r="AE30" s="30">
        <v>7.5</v>
      </c>
      <c r="AF30" s="30">
        <v>10</v>
      </c>
      <c r="AG30" s="30">
        <v>7.5</v>
      </c>
      <c r="AH30" s="30">
        <v>2.5</v>
      </c>
      <c r="AI30" s="30">
        <v>7.5</v>
      </c>
      <c r="AJ30" s="30">
        <v>7.5</v>
      </c>
      <c r="AK30" s="30">
        <v>15.789473684210526</v>
      </c>
      <c r="AL30" s="30">
        <v>13.888888888888889</v>
      </c>
      <c r="AM30" s="30">
        <v>8.3333333333333321</v>
      </c>
      <c r="AN30" s="30">
        <v>11.428571428571429</v>
      </c>
      <c r="AO30" s="68"/>
      <c r="AQ30" s="52"/>
      <c r="AR30" s="50" t="s">
        <v>66</v>
      </c>
      <c r="AS30" s="30">
        <f t="shared" si="3"/>
        <v>19.512195121951219</v>
      </c>
      <c r="AT30" s="30">
        <f t="shared" si="3"/>
        <v>19.512195121951219</v>
      </c>
      <c r="AU30" s="30">
        <f t="shared" si="3"/>
        <v>26.829268292682929</v>
      </c>
      <c r="AV30" s="30">
        <f t="shared" si="3"/>
        <v>17.5</v>
      </c>
      <c r="AW30" s="30">
        <f t="shared" si="3"/>
        <v>12.5</v>
      </c>
      <c r="AX30" s="30">
        <f t="shared" si="3"/>
        <v>5</v>
      </c>
      <c r="AY30" s="30">
        <f t="shared" si="3"/>
        <v>12.5</v>
      </c>
      <c r="AZ30" s="30">
        <f t="shared" si="2"/>
        <v>12.5</v>
      </c>
      <c r="BA30" s="30">
        <f t="shared" si="2"/>
        <v>10</v>
      </c>
      <c r="BB30" s="30">
        <f t="shared" si="2"/>
        <v>12.5</v>
      </c>
      <c r="BC30" s="30">
        <f t="shared" si="2"/>
        <v>7.5</v>
      </c>
      <c r="BD30" s="30">
        <f t="shared" si="2"/>
        <v>7.5</v>
      </c>
      <c r="BE30" s="30">
        <f t="shared" si="2"/>
        <v>10</v>
      </c>
      <c r="BF30" s="30">
        <f t="shared" si="2"/>
        <v>7.5</v>
      </c>
      <c r="BG30" s="30">
        <f t="shared" si="2"/>
        <v>2.5</v>
      </c>
      <c r="BH30" s="30">
        <f t="shared" si="2"/>
        <v>7.5</v>
      </c>
      <c r="BI30" s="30">
        <f t="shared" si="1"/>
        <v>7.5</v>
      </c>
      <c r="BJ30" s="30">
        <f t="shared" si="1"/>
        <v>15.789473684210526</v>
      </c>
      <c r="BK30" s="30">
        <f t="shared" si="1"/>
        <v>13.888888888888889</v>
      </c>
      <c r="BL30" s="30">
        <f t="shared" si="1"/>
        <v>8.3333333333333321</v>
      </c>
      <c r="BM30" s="30">
        <f t="shared" si="1"/>
        <v>11.428571428571429</v>
      </c>
      <c r="BN30" s="68"/>
    </row>
    <row r="31" spans="2:66" ht="33.6" customHeight="1" x14ac:dyDescent="0.25">
      <c r="B31" s="33" t="s">
        <v>67</v>
      </c>
      <c r="C31" s="34" t="s">
        <v>68</v>
      </c>
      <c r="D31" s="35">
        <v>29.41</v>
      </c>
      <c r="E31" s="35">
        <v>19.05</v>
      </c>
      <c r="F31" s="35">
        <v>31.58</v>
      </c>
      <c r="G31" s="35">
        <v>15</v>
      </c>
      <c r="H31" s="35">
        <v>11.76</v>
      </c>
      <c r="I31" s="35">
        <v>27.27</v>
      </c>
      <c r="J31" s="35">
        <v>20</v>
      </c>
      <c r="K31" s="35">
        <v>27.27</v>
      </c>
      <c r="L31" s="35">
        <v>20.83</v>
      </c>
      <c r="M31" s="35">
        <v>20</v>
      </c>
      <c r="N31" s="35">
        <v>27.59</v>
      </c>
      <c r="O31" s="35">
        <v>26.09</v>
      </c>
      <c r="P31" s="35">
        <v>30</v>
      </c>
      <c r="Q31" s="35">
        <v>14.634146341463413</v>
      </c>
      <c r="R31" s="35">
        <v>14.634146341463413</v>
      </c>
      <c r="S31" s="35">
        <v>7.3170731707317067</v>
      </c>
      <c r="T31" s="35">
        <v>4.8780487804878048</v>
      </c>
      <c r="U31" s="35">
        <v>7.3170731707317067</v>
      </c>
      <c r="V31" s="35">
        <v>7.3170731707317067</v>
      </c>
      <c r="W31" s="35">
        <v>7.5</v>
      </c>
      <c r="X31" s="35">
        <v>5</v>
      </c>
      <c r="Y31" s="35">
        <v>15</v>
      </c>
      <c r="Z31" s="35">
        <v>15</v>
      </c>
      <c r="AA31" s="35">
        <v>17.5</v>
      </c>
      <c r="AB31" s="35">
        <v>10</v>
      </c>
      <c r="AC31" s="35">
        <v>5</v>
      </c>
      <c r="AD31" s="35">
        <v>10</v>
      </c>
      <c r="AE31" s="35">
        <v>5</v>
      </c>
      <c r="AF31" s="35">
        <v>0</v>
      </c>
      <c r="AG31" s="35">
        <v>7.5</v>
      </c>
      <c r="AH31" s="35">
        <v>7.5</v>
      </c>
      <c r="AI31" s="35">
        <v>7.5</v>
      </c>
      <c r="AJ31" s="35">
        <v>7.5</v>
      </c>
      <c r="AK31" s="35">
        <v>5.2631578947368416</v>
      </c>
      <c r="AL31" s="35">
        <v>5.5555555555555554</v>
      </c>
      <c r="AM31" s="35">
        <v>13.888888888888889</v>
      </c>
      <c r="AN31" s="35">
        <v>11.428571428571429</v>
      </c>
      <c r="AO31" s="69"/>
      <c r="AQ31" s="33" t="s">
        <v>69</v>
      </c>
      <c r="AR31" s="34" t="s">
        <v>70</v>
      </c>
      <c r="AS31" s="35">
        <f t="shared" si="3"/>
        <v>4.8780487804878048</v>
      </c>
      <c r="AT31" s="35">
        <f t="shared" si="3"/>
        <v>7.3170731707317067</v>
      </c>
      <c r="AU31" s="35">
        <f t="shared" si="3"/>
        <v>7.3170731707317067</v>
      </c>
      <c r="AV31" s="35">
        <f t="shared" si="3"/>
        <v>7.5</v>
      </c>
      <c r="AW31" s="35">
        <f t="shared" si="3"/>
        <v>5</v>
      </c>
      <c r="AX31" s="35">
        <f t="shared" si="3"/>
        <v>15</v>
      </c>
      <c r="AY31" s="35">
        <f t="shared" si="3"/>
        <v>15</v>
      </c>
      <c r="AZ31" s="35">
        <f t="shared" si="2"/>
        <v>17.5</v>
      </c>
      <c r="BA31" s="35">
        <f t="shared" si="2"/>
        <v>10</v>
      </c>
      <c r="BB31" s="35">
        <f t="shared" si="2"/>
        <v>5</v>
      </c>
      <c r="BC31" s="35">
        <f t="shared" si="2"/>
        <v>10</v>
      </c>
      <c r="BD31" s="35">
        <f t="shared" si="2"/>
        <v>5</v>
      </c>
      <c r="BE31" s="35">
        <f t="shared" si="2"/>
        <v>0</v>
      </c>
      <c r="BF31" s="35">
        <f t="shared" si="2"/>
        <v>7.5</v>
      </c>
      <c r="BG31" s="35">
        <f t="shared" si="2"/>
        <v>7.5</v>
      </c>
      <c r="BH31" s="35">
        <f t="shared" si="2"/>
        <v>7.5</v>
      </c>
      <c r="BI31" s="35">
        <f t="shared" si="1"/>
        <v>7.5</v>
      </c>
      <c r="BJ31" s="35">
        <f t="shared" si="1"/>
        <v>5.2631578947368416</v>
      </c>
      <c r="BK31" s="35">
        <f t="shared" si="1"/>
        <v>5.5555555555555554</v>
      </c>
      <c r="BL31" s="35">
        <f t="shared" si="1"/>
        <v>13.888888888888889</v>
      </c>
      <c r="BM31" s="35">
        <f t="shared" si="1"/>
        <v>11.428571428571429</v>
      </c>
      <c r="BN31" s="69"/>
    </row>
    <row r="32" spans="2:66" ht="33.6" customHeight="1" x14ac:dyDescent="0.25">
      <c r="B32" s="37"/>
      <c r="C32" s="38" t="s">
        <v>71</v>
      </c>
      <c r="D32" s="39">
        <v>35.29</v>
      </c>
      <c r="E32" s="39">
        <v>33.33</v>
      </c>
      <c r="F32" s="39">
        <v>31.58</v>
      </c>
      <c r="G32" s="39">
        <v>40</v>
      </c>
      <c r="H32" s="39">
        <v>47.06</v>
      </c>
      <c r="I32" s="39">
        <v>45.45</v>
      </c>
      <c r="J32" s="39">
        <v>60</v>
      </c>
      <c r="K32" s="39">
        <v>54.55</v>
      </c>
      <c r="L32" s="39">
        <v>54.17</v>
      </c>
      <c r="M32" s="39">
        <v>40</v>
      </c>
      <c r="N32" s="39">
        <v>41.38</v>
      </c>
      <c r="O32" s="39">
        <v>34.78</v>
      </c>
      <c r="P32" s="39">
        <v>35</v>
      </c>
      <c r="Q32" s="39">
        <v>29.268292682926827</v>
      </c>
      <c r="R32" s="39">
        <v>24.390243902439025</v>
      </c>
      <c r="S32" s="39">
        <v>26.829268292682929</v>
      </c>
      <c r="T32" s="39">
        <v>31.707317073170731</v>
      </c>
      <c r="U32" s="39">
        <v>36.585365853658537</v>
      </c>
      <c r="V32" s="39">
        <v>41.463414634146339</v>
      </c>
      <c r="W32" s="39">
        <v>30</v>
      </c>
      <c r="X32" s="39">
        <v>37.5</v>
      </c>
      <c r="Y32" s="39">
        <v>37.5</v>
      </c>
      <c r="Z32" s="39">
        <v>37.5</v>
      </c>
      <c r="AA32" s="39">
        <v>27.500000000000004</v>
      </c>
      <c r="AB32" s="39">
        <v>27.500000000000004</v>
      </c>
      <c r="AC32" s="39">
        <v>22.5</v>
      </c>
      <c r="AD32" s="39">
        <v>27.500000000000004</v>
      </c>
      <c r="AE32" s="39">
        <v>25</v>
      </c>
      <c r="AF32" s="39">
        <v>32.5</v>
      </c>
      <c r="AG32" s="39">
        <v>25</v>
      </c>
      <c r="AH32" s="39">
        <v>35</v>
      </c>
      <c r="AI32" s="39">
        <v>40</v>
      </c>
      <c r="AJ32" s="39">
        <v>30</v>
      </c>
      <c r="AK32" s="39">
        <v>26.315789473684209</v>
      </c>
      <c r="AL32" s="39">
        <v>22.222222222222221</v>
      </c>
      <c r="AM32" s="39">
        <v>19.444444444444446</v>
      </c>
      <c r="AN32" s="39">
        <v>22.857142857142858</v>
      </c>
      <c r="AO32" s="66"/>
      <c r="AQ32" s="37"/>
      <c r="AR32" s="38" t="s">
        <v>72</v>
      </c>
      <c r="AS32" s="39">
        <f t="shared" si="3"/>
        <v>31.707317073170731</v>
      </c>
      <c r="AT32" s="39">
        <f t="shared" si="3"/>
        <v>36.585365853658537</v>
      </c>
      <c r="AU32" s="39">
        <f t="shared" si="3"/>
        <v>41.463414634146339</v>
      </c>
      <c r="AV32" s="39">
        <f t="shared" si="3"/>
        <v>30</v>
      </c>
      <c r="AW32" s="39">
        <f t="shared" si="3"/>
        <v>37.5</v>
      </c>
      <c r="AX32" s="39">
        <f t="shared" si="3"/>
        <v>37.5</v>
      </c>
      <c r="AY32" s="39">
        <f t="shared" si="3"/>
        <v>37.5</v>
      </c>
      <c r="AZ32" s="39">
        <f t="shared" si="2"/>
        <v>27.500000000000004</v>
      </c>
      <c r="BA32" s="39">
        <f t="shared" si="2"/>
        <v>27.500000000000004</v>
      </c>
      <c r="BB32" s="39">
        <f t="shared" si="2"/>
        <v>22.5</v>
      </c>
      <c r="BC32" s="39">
        <f t="shared" si="2"/>
        <v>27.500000000000004</v>
      </c>
      <c r="BD32" s="39">
        <f t="shared" si="2"/>
        <v>25</v>
      </c>
      <c r="BE32" s="39">
        <f t="shared" si="2"/>
        <v>32.5</v>
      </c>
      <c r="BF32" s="39">
        <f t="shared" si="2"/>
        <v>25</v>
      </c>
      <c r="BG32" s="39">
        <f t="shared" si="2"/>
        <v>35</v>
      </c>
      <c r="BH32" s="39">
        <f t="shared" si="2"/>
        <v>40</v>
      </c>
      <c r="BI32" s="39">
        <f t="shared" si="1"/>
        <v>30</v>
      </c>
      <c r="BJ32" s="39">
        <f t="shared" si="1"/>
        <v>26.315789473684209</v>
      </c>
      <c r="BK32" s="39">
        <f t="shared" si="1"/>
        <v>22.222222222222221</v>
      </c>
      <c r="BL32" s="39">
        <f t="shared" si="1"/>
        <v>19.444444444444446</v>
      </c>
      <c r="BM32" s="39">
        <f t="shared" si="1"/>
        <v>22.857142857142858</v>
      </c>
      <c r="BN32" s="66"/>
    </row>
    <row r="33" spans="2:66" ht="33.6" customHeight="1" x14ac:dyDescent="0.25">
      <c r="B33" s="41"/>
      <c r="C33" s="42" t="s">
        <v>73</v>
      </c>
      <c r="D33" s="43">
        <v>35.29</v>
      </c>
      <c r="E33" s="43">
        <v>47.62</v>
      </c>
      <c r="F33" s="43">
        <v>36.840000000000003</v>
      </c>
      <c r="G33" s="43">
        <v>45</v>
      </c>
      <c r="H33" s="43">
        <v>41.18</v>
      </c>
      <c r="I33" s="43">
        <v>27.27</v>
      </c>
      <c r="J33" s="43">
        <v>20</v>
      </c>
      <c r="K33" s="43">
        <v>18.18</v>
      </c>
      <c r="L33" s="43">
        <v>25</v>
      </c>
      <c r="M33" s="43">
        <v>40</v>
      </c>
      <c r="N33" s="43">
        <v>31.03</v>
      </c>
      <c r="O33" s="43">
        <v>39.130000000000003</v>
      </c>
      <c r="P33" s="43">
        <v>35</v>
      </c>
      <c r="Q33" s="43">
        <v>29.268292682926827</v>
      </c>
      <c r="R33" s="43">
        <v>17.073170731707318</v>
      </c>
      <c r="S33" s="43">
        <v>19.512195121951219</v>
      </c>
      <c r="T33" s="43">
        <v>21.951219512195124</v>
      </c>
      <c r="U33" s="43">
        <v>29.268292682926827</v>
      </c>
      <c r="V33" s="43">
        <v>29.268292682926827</v>
      </c>
      <c r="W33" s="43">
        <v>15</v>
      </c>
      <c r="X33" s="43">
        <v>27.500000000000004</v>
      </c>
      <c r="Y33" s="43">
        <v>27.500000000000004</v>
      </c>
      <c r="Z33" s="43">
        <v>30</v>
      </c>
      <c r="AA33" s="43">
        <v>15</v>
      </c>
      <c r="AB33" s="43">
        <v>15</v>
      </c>
      <c r="AC33" s="43">
        <v>22.5</v>
      </c>
      <c r="AD33" s="43">
        <v>25</v>
      </c>
      <c r="AE33" s="43">
        <v>17.5</v>
      </c>
      <c r="AF33" s="43">
        <v>17.5</v>
      </c>
      <c r="AG33" s="43">
        <v>25</v>
      </c>
      <c r="AH33" s="43">
        <v>27.500000000000004</v>
      </c>
      <c r="AI33" s="43">
        <v>22.5</v>
      </c>
      <c r="AJ33" s="43">
        <v>22.5</v>
      </c>
      <c r="AK33" s="43">
        <v>34.210526315789473</v>
      </c>
      <c r="AL33" s="43">
        <v>36.111111111111107</v>
      </c>
      <c r="AM33" s="43">
        <v>38.888888888888893</v>
      </c>
      <c r="AN33" s="43">
        <v>25.714285714285712</v>
      </c>
      <c r="AO33" s="68"/>
      <c r="AQ33" s="41"/>
      <c r="AR33" s="42" t="s">
        <v>74</v>
      </c>
      <c r="AS33" s="43">
        <f t="shared" si="3"/>
        <v>21.951219512195124</v>
      </c>
      <c r="AT33" s="43">
        <f t="shared" si="3"/>
        <v>29.268292682926827</v>
      </c>
      <c r="AU33" s="43">
        <f t="shared" si="3"/>
        <v>29.268292682926827</v>
      </c>
      <c r="AV33" s="43">
        <f t="shared" si="3"/>
        <v>15</v>
      </c>
      <c r="AW33" s="43">
        <f t="shared" si="3"/>
        <v>27.500000000000004</v>
      </c>
      <c r="AX33" s="43">
        <f t="shared" si="3"/>
        <v>27.500000000000004</v>
      </c>
      <c r="AY33" s="43">
        <f t="shared" si="3"/>
        <v>30</v>
      </c>
      <c r="AZ33" s="43">
        <f t="shared" si="2"/>
        <v>15</v>
      </c>
      <c r="BA33" s="43">
        <f t="shared" si="2"/>
        <v>15</v>
      </c>
      <c r="BB33" s="43">
        <f t="shared" si="2"/>
        <v>22.5</v>
      </c>
      <c r="BC33" s="43">
        <f t="shared" si="2"/>
        <v>25</v>
      </c>
      <c r="BD33" s="43">
        <f t="shared" si="2"/>
        <v>17.5</v>
      </c>
      <c r="BE33" s="43">
        <f t="shared" si="2"/>
        <v>17.5</v>
      </c>
      <c r="BF33" s="43">
        <f t="shared" si="2"/>
        <v>25</v>
      </c>
      <c r="BG33" s="43">
        <f t="shared" si="2"/>
        <v>27.500000000000004</v>
      </c>
      <c r="BH33" s="43">
        <f t="shared" si="2"/>
        <v>22.5</v>
      </c>
      <c r="BI33" s="43">
        <f t="shared" si="1"/>
        <v>22.5</v>
      </c>
      <c r="BJ33" s="43">
        <f t="shared" si="1"/>
        <v>34.210526315789473</v>
      </c>
      <c r="BK33" s="43">
        <f t="shared" si="1"/>
        <v>36.111111111111107</v>
      </c>
      <c r="BL33" s="43">
        <f t="shared" si="1"/>
        <v>38.888888888888893</v>
      </c>
      <c r="BM33" s="43">
        <f t="shared" si="1"/>
        <v>25.714285714285712</v>
      </c>
      <c r="BN33" s="68"/>
    </row>
    <row r="34" spans="2:66" ht="18.75" customHeight="1" x14ac:dyDescent="0.25">
      <c r="B34" s="45" t="s">
        <v>75</v>
      </c>
      <c r="C34" s="46" t="s">
        <v>76</v>
      </c>
      <c r="D34" s="47">
        <v>50</v>
      </c>
      <c r="E34" s="47">
        <v>50</v>
      </c>
      <c r="F34" s="47">
        <v>63.64</v>
      </c>
      <c r="G34" s="47">
        <v>72.73</v>
      </c>
      <c r="H34" s="47">
        <v>66.67</v>
      </c>
      <c r="I34" s="47">
        <v>50</v>
      </c>
      <c r="J34" s="47">
        <v>30.77</v>
      </c>
      <c r="K34" s="47">
        <v>35.71</v>
      </c>
      <c r="L34" s="47">
        <v>45.45</v>
      </c>
      <c r="M34" s="47">
        <v>28.57</v>
      </c>
      <c r="N34" s="47">
        <v>17.649999999999999</v>
      </c>
      <c r="O34" s="47">
        <v>26.67</v>
      </c>
      <c r="P34" s="47">
        <v>37.5</v>
      </c>
      <c r="Q34" s="47">
        <v>14.634146341463413</v>
      </c>
      <c r="R34" s="47">
        <v>12.195121951219512</v>
      </c>
      <c r="S34" s="47">
        <v>14.634146341463413</v>
      </c>
      <c r="T34" s="47">
        <v>24.390243902439025</v>
      </c>
      <c r="U34" s="47">
        <v>21.951219512195124</v>
      </c>
      <c r="V34" s="47">
        <v>21.951219512195124</v>
      </c>
      <c r="W34" s="47">
        <v>12.5</v>
      </c>
      <c r="X34" s="47">
        <v>22.5</v>
      </c>
      <c r="Y34" s="47">
        <v>25</v>
      </c>
      <c r="Z34" s="47">
        <v>25</v>
      </c>
      <c r="AA34" s="47">
        <v>22.5</v>
      </c>
      <c r="AB34" s="47">
        <v>15</v>
      </c>
      <c r="AC34" s="47">
        <v>17.5</v>
      </c>
      <c r="AD34" s="47">
        <v>17.5</v>
      </c>
      <c r="AE34" s="47">
        <v>17.5</v>
      </c>
      <c r="AF34" s="47">
        <v>17.5</v>
      </c>
      <c r="AG34" s="47">
        <v>12.5</v>
      </c>
      <c r="AH34" s="47">
        <v>20</v>
      </c>
      <c r="AI34" s="47">
        <v>15</v>
      </c>
      <c r="AJ34" s="47">
        <v>10</v>
      </c>
      <c r="AK34" s="47">
        <v>15.789473684210526</v>
      </c>
      <c r="AL34" s="47">
        <v>22.222222222222221</v>
      </c>
      <c r="AM34" s="47">
        <v>19.444444444444446</v>
      </c>
      <c r="AN34" s="47">
        <v>20</v>
      </c>
      <c r="AO34" s="69"/>
      <c r="AQ34" s="45" t="s">
        <v>77</v>
      </c>
      <c r="AR34" s="46" t="s">
        <v>78</v>
      </c>
      <c r="AS34" s="47">
        <f t="shared" si="3"/>
        <v>24.390243902439025</v>
      </c>
      <c r="AT34" s="47">
        <f t="shared" si="3"/>
        <v>21.951219512195124</v>
      </c>
      <c r="AU34" s="47">
        <f t="shared" si="3"/>
        <v>21.951219512195124</v>
      </c>
      <c r="AV34" s="47">
        <f t="shared" si="3"/>
        <v>12.5</v>
      </c>
      <c r="AW34" s="47">
        <f t="shared" si="3"/>
        <v>22.5</v>
      </c>
      <c r="AX34" s="47">
        <f t="shared" si="3"/>
        <v>25</v>
      </c>
      <c r="AY34" s="47">
        <f t="shared" si="3"/>
        <v>25</v>
      </c>
      <c r="AZ34" s="47">
        <f t="shared" si="2"/>
        <v>22.5</v>
      </c>
      <c r="BA34" s="47">
        <f t="shared" si="2"/>
        <v>15</v>
      </c>
      <c r="BB34" s="47">
        <f t="shared" si="2"/>
        <v>17.5</v>
      </c>
      <c r="BC34" s="47">
        <f t="shared" si="2"/>
        <v>17.5</v>
      </c>
      <c r="BD34" s="47">
        <f t="shared" si="2"/>
        <v>17.5</v>
      </c>
      <c r="BE34" s="47">
        <f t="shared" si="2"/>
        <v>17.5</v>
      </c>
      <c r="BF34" s="47">
        <f t="shared" si="2"/>
        <v>12.5</v>
      </c>
      <c r="BG34" s="47">
        <f t="shared" si="2"/>
        <v>20</v>
      </c>
      <c r="BH34" s="47">
        <f t="shared" si="2"/>
        <v>15</v>
      </c>
      <c r="BI34" s="47">
        <f t="shared" si="1"/>
        <v>10</v>
      </c>
      <c r="BJ34" s="47">
        <f t="shared" si="1"/>
        <v>15.789473684210526</v>
      </c>
      <c r="BK34" s="47">
        <f t="shared" si="1"/>
        <v>22.222222222222221</v>
      </c>
      <c r="BL34" s="47">
        <f t="shared" si="1"/>
        <v>19.444444444444446</v>
      </c>
      <c r="BM34" s="47">
        <f t="shared" si="1"/>
        <v>20</v>
      </c>
      <c r="BN34" s="69"/>
    </row>
    <row r="35" spans="2:66" ht="18.75" customHeight="1" x14ac:dyDescent="0.25">
      <c r="B35" s="22"/>
      <c r="C35" s="50" t="s">
        <v>79</v>
      </c>
      <c r="D35" s="25">
        <v>0</v>
      </c>
      <c r="E35" s="25">
        <v>16.670000000000002</v>
      </c>
      <c r="F35" s="25">
        <v>18.18</v>
      </c>
      <c r="G35" s="25">
        <v>9.09</v>
      </c>
      <c r="H35" s="25">
        <v>8.33</v>
      </c>
      <c r="I35" s="25">
        <v>33.33</v>
      </c>
      <c r="J35" s="25">
        <v>23.08</v>
      </c>
      <c r="K35" s="25">
        <v>28.57</v>
      </c>
      <c r="L35" s="25">
        <v>9.09</v>
      </c>
      <c r="M35" s="25">
        <v>14.29</v>
      </c>
      <c r="N35" s="25">
        <v>23.53</v>
      </c>
      <c r="O35" s="25">
        <v>20</v>
      </c>
      <c r="P35" s="25">
        <v>18.75</v>
      </c>
      <c r="Q35" s="25">
        <v>7.3170731707317067</v>
      </c>
      <c r="R35" s="25">
        <v>9.7560975609756095</v>
      </c>
      <c r="S35" s="25">
        <v>17.073170731707318</v>
      </c>
      <c r="T35" s="25">
        <v>17.073170731707318</v>
      </c>
      <c r="U35" s="25">
        <v>17.073170731707318</v>
      </c>
      <c r="V35" s="25">
        <v>17.073170731707318</v>
      </c>
      <c r="W35" s="25">
        <v>12.5</v>
      </c>
      <c r="X35" s="25">
        <v>20</v>
      </c>
      <c r="Y35" s="25">
        <v>17.5</v>
      </c>
      <c r="Z35" s="25">
        <v>27.500000000000004</v>
      </c>
      <c r="AA35" s="25">
        <v>17.5</v>
      </c>
      <c r="AB35" s="25">
        <v>12.5</v>
      </c>
      <c r="AC35" s="25">
        <v>10</v>
      </c>
      <c r="AD35" s="25">
        <v>12.5</v>
      </c>
      <c r="AE35" s="25">
        <v>12.5</v>
      </c>
      <c r="AF35" s="25">
        <v>17.5</v>
      </c>
      <c r="AG35" s="25">
        <v>15</v>
      </c>
      <c r="AH35" s="25">
        <v>17.5</v>
      </c>
      <c r="AI35" s="25">
        <v>17.5</v>
      </c>
      <c r="AJ35" s="25">
        <v>22.5</v>
      </c>
      <c r="AK35" s="25">
        <v>18.421052631578945</v>
      </c>
      <c r="AL35" s="25">
        <v>25</v>
      </c>
      <c r="AM35" s="25">
        <v>25</v>
      </c>
      <c r="AN35" s="25">
        <v>20</v>
      </c>
      <c r="AO35" s="66"/>
      <c r="AQ35" s="22"/>
      <c r="AR35" s="50" t="s">
        <v>80</v>
      </c>
      <c r="AS35" s="25">
        <f t="shared" si="3"/>
        <v>17.073170731707318</v>
      </c>
      <c r="AT35" s="25">
        <f t="shared" si="3"/>
        <v>17.073170731707318</v>
      </c>
      <c r="AU35" s="25">
        <f t="shared" si="3"/>
        <v>17.073170731707318</v>
      </c>
      <c r="AV35" s="25">
        <f t="shared" si="3"/>
        <v>12.5</v>
      </c>
      <c r="AW35" s="25">
        <f t="shared" si="3"/>
        <v>20</v>
      </c>
      <c r="AX35" s="25">
        <f t="shared" si="3"/>
        <v>17.5</v>
      </c>
      <c r="AY35" s="25">
        <f t="shared" si="3"/>
        <v>27.500000000000004</v>
      </c>
      <c r="AZ35" s="25">
        <f t="shared" si="2"/>
        <v>17.5</v>
      </c>
      <c r="BA35" s="25">
        <f t="shared" si="2"/>
        <v>12.5</v>
      </c>
      <c r="BB35" s="25">
        <f t="shared" si="2"/>
        <v>10</v>
      </c>
      <c r="BC35" s="25">
        <f t="shared" si="2"/>
        <v>12.5</v>
      </c>
      <c r="BD35" s="25">
        <f t="shared" si="2"/>
        <v>12.5</v>
      </c>
      <c r="BE35" s="25">
        <f t="shared" si="2"/>
        <v>17.5</v>
      </c>
      <c r="BF35" s="25">
        <f t="shared" si="2"/>
        <v>15</v>
      </c>
      <c r="BG35" s="25">
        <f t="shared" si="2"/>
        <v>17.5</v>
      </c>
      <c r="BH35" s="25">
        <f t="shared" si="2"/>
        <v>17.5</v>
      </c>
      <c r="BI35" s="25">
        <f t="shared" si="1"/>
        <v>22.5</v>
      </c>
      <c r="BJ35" s="25">
        <f t="shared" si="1"/>
        <v>18.421052631578945</v>
      </c>
      <c r="BK35" s="25">
        <f t="shared" si="1"/>
        <v>25</v>
      </c>
      <c r="BL35" s="25">
        <f t="shared" si="1"/>
        <v>25</v>
      </c>
      <c r="BM35" s="25">
        <f t="shared" si="1"/>
        <v>20</v>
      </c>
      <c r="BN35" s="66"/>
    </row>
    <row r="36" spans="2:66" ht="18.75" customHeight="1" x14ac:dyDescent="0.25">
      <c r="B36" s="22"/>
      <c r="C36" s="50" t="s">
        <v>81</v>
      </c>
      <c r="D36" s="25">
        <v>50</v>
      </c>
      <c r="E36" s="25">
        <v>33.33</v>
      </c>
      <c r="F36" s="25">
        <v>18.18</v>
      </c>
      <c r="G36" s="25">
        <v>18.18</v>
      </c>
      <c r="H36" s="25">
        <v>25</v>
      </c>
      <c r="I36" s="25">
        <v>16.670000000000002</v>
      </c>
      <c r="J36" s="25">
        <v>46.15</v>
      </c>
      <c r="K36" s="25">
        <v>35.71</v>
      </c>
      <c r="L36" s="25">
        <v>45.45</v>
      </c>
      <c r="M36" s="25">
        <v>57.14</v>
      </c>
      <c r="N36" s="25">
        <v>58.82</v>
      </c>
      <c r="O36" s="25">
        <v>53.33</v>
      </c>
      <c r="P36" s="25">
        <v>43.75</v>
      </c>
      <c r="Q36" s="25">
        <v>17.073170731707318</v>
      </c>
      <c r="R36" s="25">
        <v>21.951219512195124</v>
      </c>
      <c r="S36" s="25">
        <v>14.634146341463413</v>
      </c>
      <c r="T36" s="30">
        <v>21.951219512195124</v>
      </c>
      <c r="U36" s="30">
        <v>21.951219512195124</v>
      </c>
      <c r="V36" s="30">
        <v>26.829268292682929</v>
      </c>
      <c r="W36" s="30">
        <v>20</v>
      </c>
      <c r="X36" s="30">
        <v>25</v>
      </c>
      <c r="Y36" s="30">
        <v>15</v>
      </c>
      <c r="Z36" s="30">
        <v>22.5</v>
      </c>
      <c r="AA36" s="30">
        <v>15</v>
      </c>
      <c r="AB36" s="30">
        <v>15</v>
      </c>
      <c r="AC36" s="30">
        <v>20</v>
      </c>
      <c r="AD36" s="30">
        <v>20</v>
      </c>
      <c r="AE36" s="30">
        <v>20</v>
      </c>
      <c r="AF36" s="30">
        <v>10</v>
      </c>
      <c r="AG36" s="30">
        <v>10</v>
      </c>
      <c r="AH36" s="30">
        <v>25</v>
      </c>
      <c r="AI36" s="30">
        <v>25</v>
      </c>
      <c r="AJ36" s="30">
        <v>30</v>
      </c>
      <c r="AK36" s="30">
        <v>26.315789473684209</v>
      </c>
      <c r="AL36" s="30">
        <v>33.333333333333329</v>
      </c>
      <c r="AM36" s="30">
        <v>38.888888888888893</v>
      </c>
      <c r="AN36" s="30">
        <v>25.714285714285712</v>
      </c>
      <c r="AO36" s="68"/>
      <c r="AQ36" s="52"/>
      <c r="AR36" s="55" t="s">
        <v>82</v>
      </c>
      <c r="AS36" s="30">
        <f t="shared" si="3"/>
        <v>21.951219512195124</v>
      </c>
      <c r="AT36" s="30">
        <f t="shared" si="3"/>
        <v>21.951219512195124</v>
      </c>
      <c r="AU36" s="30">
        <f t="shared" si="3"/>
        <v>26.829268292682929</v>
      </c>
      <c r="AV36" s="30">
        <f t="shared" si="3"/>
        <v>20</v>
      </c>
      <c r="AW36" s="30">
        <f t="shared" si="3"/>
        <v>25</v>
      </c>
      <c r="AX36" s="30">
        <f t="shared" si="3"/>
        <v>15</v>
      </c>
      <c r="AY36" s="30">
        <f t="shared" si="3"/>
        <v>22.5</v>
      </c>
      <c r="AZ36" s="30">
        <f t="shared" si="2"/>
        <v>15</v>
      </c>
      <c r="BA36" s="30">
        <f t="shared" si="2"/>
        <v>15</v>
      </c>
      <c r="BB36" s="30">
        <f t="shared" si="2"/>
        <v>20</v>
      </c>
      <c r="BC36" s="30">
        <f t="shared" si="2"/>
        <v>20</v>
      </c>
      <c r="BD36" s="30">
        <f t="shared" si="2"/>
        <v>20</v>
      </c>
      <c r="BE36" s="30">
        <f t="shared" si="2"/>
        <v>10</v>
      </c>
      <c r="BF36" s="30">
        <f t="shared" si="2"/>
        <v>10</v>
      </c>
      <c r="BG36" s="30">
        <f t="shared" si="2"/>
        <v>25</v>
      </c>
      <c r="BH36" s="30">
        <f t="shared" si="2"/>
        <v>25</v>
      </c>
      <c r="BI36" s="30">
        <f t="shared" si="1"/>
        <v>30</v>
      </c>
      <c r="BJ36" s="30">
        <f t="shared" si="1"/>
        <v>26.315789473684209</v>
      </c>
      <c r="BK36" s="30">
        <f t="shared" si="1"/>
        <v>33.333333333333329</v>
      </c>
      <c r="BL36" s="30">
        <f t="shared" si="1"/>
        <v>38.888888888888893</v>
      </c>
      <c r="BM36" s="30">
        <f t="shared" si="1"/>
        <v>25.714285714285712</v>
      </c>
      <c r="BN36" s="68"/>
    </row>
    <row r="37" spans="2:66" ht="18.75" customHeight="1" x14ac:dyDescent="0.25">
      <c r="B37" s="56" t="s">
        <v>90</v>
      </c>
      <c r="C37" s="57"/>
      <c r="D37" s="58">
        <v>59.52</v>
      </c>
      <c r="E37" s="58">
        <v>62.79</v>
      </c>
      <c r="F37" s="58">
        <v>58.1</v>
      </c>
      <c r="G37" s="58">
        <v>56.82</v>
      </c>
      <c r="H37" s="58">
        <v>56.41</v>
      </c>
      <c r="I37" s="58">
        <v>64.290000000000006</v>
      </c>
      <c r="J37" s="58">
        <v>63.41</v>
      </c>
      <c r="K37" s="58">
        <v>64.44</v>
      </c>
      <c r="L37" s="58">
        <v>74.42</v>
      </c>
      <c r="M37" s="58">
        <v>67.44</v>
      </c>
      <c r="N37" s="58">
        <v>76.599999999999994</v>
      </c>
      <c r="O37" s="58">
        <v>72.09</v>
      </c>
      <c r="P37" s="58">
        <v>67.44</v>
      </c>
      <c r="Q37" s="58">
        <v>73.33</v>
      </c>
      <c r="R37" s="58">
        <v>82.93</v>
      </c>
      <c r="S37" s="58">
        <v>75.61</v>
      </c>
      <c r="T37" s="59">
        <v>64.44</v>
      </c>
      <c r="U37" s="59">
        <v>73.33</v>
      </c>
      <c r="V37" s="59">
        <v>76.739999999999995</v>
      </c>
      <c r="W37" s="59">
        <v>65.91</v>
      </c>
      <c r="X37" s="59">
        <v>77.27</v>
      </c>
      <c r="Y37" s="59">
        <v>82.5</v>
      </c>
      <c r="Z37" s="59">
        <v>77.5</v>
      </c>
      <c r="AA37" s="59">
        <v>62.5</v>
      </c>
      <c r="AB37" s="59">
        <v>57.5</v>
      </c>
      <c r="AC37" s="59">
        <v>30</v>
      </c>
      <c r="AD37" s="59">
        <v>40</v>
      </c>
      <c r="AE37" s="59">
        <v>50</v>
      </c>
      <c r="AF37" s="59">
        <v>50</v>
      </c>
      <c r="AG37" s="59">
        <v>45</v>
      </c>
      <c r="AH37" s="59">
        <v>65</v>
      </c>
      <c r="AI37" s="59">
        <v>57.499999999999993</v>
      </c>
      <c r="AJ37" s="59">
        <v>60</v>
      </c>
      <c r="AK37" s="59">
        <v>57.894736842105267</v>
      </c>
      <c r="AL37" s="59">
        <v>72.222222222222214</v>
      </c>
      <c r="AM37" s="59">
        <v>72.222222222222214</v>
      </c>
      <c r="AN37" s="59">
        <v>60</v>
      </c>
      <c r="AO37" s="70"/>
      <c r="AQ37" s="56" t="s">
        <v>90</v>
      </c>
      <c r="AR37" s="57"/>
      <c r="AS37" s="59">
        <f t="shared" si="3"/>
        <v>64.44</v>
      </c>
      <c r="AT37" s="59">
        <f t="shared" si="3"/>
        <v>73.33</v>
      </c>
      <c r="AU37" s="59">
        <f t="shared" si="3"/>
        <v>76.739999999999995</v>
      </c>
      <c r="AV37" s="59">
        <f t="shared" si="3"/>
        <v>65.91</v>
      </c>
      <c r="AW37" s="59">
        <f t="shared" si="3"/>
        <v>77.27</v>
      </c>
      <c r="AX37" s="59">
        <f t="shared" si="3"/>
        <v>82.5</v>
      </c>
      <c r="AY37" s="59">
        <f t="shared" si="3"/>
        <v>77.5</v>
      </c>
      <c r="AZ37" s="59">
        <f t="shared" si="2"/>
        <v>62.5</v>
      </c>
      <c r="BA37" s="59">
        <f t="shared" si="2"/>
        <v>57.5</v>
      </c>
      <c r="BB37" s="59">
        <f t="shared" si="2"/>
        <v>30</v>
      </c>
      <c r="BC37" s="59">
        <f t="shared" si="2"/>
        <v>40</v>
      </c>
      <c r="BD37" s="59">
        <f t="shared" si="2"/>
        <v>50</v>
      </c>
      <c r="BE37" s="59">
        <f t="shared" si="2"/>
        <v>50</v>
      </c>
      <c r="BF37" s="59">
        <f t="shared" si="2"/>
        <v>45</v>
      </c>
      <c r="BG37" s="59">
        <f t="shared" si="2"/>
        <v>65</v>
      </c>
      <c r="BH37" s="59">
        <f t="shared" si="2"/>
        <v>57.499999999999993</v>
      </c>
      <c r="BI37" s="59">
        <f t="shared" si="1"/>
        <v>60</v>
      </c>
      <c r="BJ37" s="59">
        <f t="shared" si="1"/>
        <v>57.894736842105267</v>
      </c>
      <c r="BK37" s="59">
        <f t="shared" si="1"/>
        <v>72.222222222222214</v>
      </c>
      <c r="BL37" s="59">
        <f t="shared" si="1"/>
        <v>72.222222222222214</v>
      </c>
      <c r="BM37" s="59">
        <f t="shared" si="1"/>
        <v>60</v>
      </c>
      <c r="BN37" s="70"/>
    </row>
    <row r="39" spans="2:66" ht="15" customHeight="1" x14ac:dyDescent="0.25">
      <c r="B39" s="71" t="s">
        <v>91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</row>
    <row r="40" spans="2:66" x14ac:dyDescent="0.25"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</row>
  </sheetData>
  <mergeCells count="33">
    <mergeCell ref="B37:C37"/>
    <mergeCell ref="AQ37:AR37"/>
    <mergeCell ref="B39:AO40"/>
    <mergeCell ref="B13:B30"/>
    <mergeCell ref="AQ13:AQ30"/>
    <mergeCell ref="B31:B33"/>
    <mergeCell ref="AQ31:AQ33"/>
    <mergeCell ref="B34:B36"/>
    <mergeCell ref="AQ34:AQ36"/>
    <mergeCell ref="BI3:BL3"/>
    <mergeCell ref="BM3:BN3"/>
    <mergeCell ref="B5:B7"/>
    <mergeCell ref="AQ5:AQ7"/>
    <mergeCell ref="B8:B12"/>
    <mergeCell ref="AQ8:AQ12"/>
    <mergeCell ref="AQ3:AQ4"/>
    <mergeCell ref="AR3:AR4"/>
    <mergeCell ref="AS3:AV3"/>
    <mergeCell ref="AW3:AZ3"/>
    <mergeCell ref="BA3:BD3"/>
    <mergeCell ref="BE3:BH3"/>
    <mergeCell ref="T3:W3"/>
    <mergeCell ref="X3:AA3"/>
    <mergeCell ref="AB3:AE3"/>
    <mergeCell ref="AF3:AI3"/>
    <mergeCell ref="AJ3:AM3"/>
    <mergeCell ref="AN3:AO3"/>
    <mergeCell ref="B3:B4"/>
    <mergeCell ref="C3:C4"/>
    <mergeCell ref="D3:G3"/>
    <mergeCell ref="H3:K3"/>
    <mergeCell ref="L3:O3"/>
    <mergeCell ref="P3:S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79DBC-8EAA-493D-9A91-FA5FFE037244}">
  <sheetPr>
    <tabColor theme="3" tint="0.59999389629810485"/>
  </sheetPr>
  <dimension ref="A1:CT72"/>
  <sheetViews>
    <sheetView showGridLines="0" zoomScale="60" zoomScaleNormal="60" workbookViewId="0">
      <pane xSplit="4" ySplit="4" topLeftCell="BA48" activePane="bottomRight" state="frozen"/>
      <selection activeCell="AZ31" sqref="AZ31"/>
      <selection pane="topRight" activeCell="AZ31" sqref="AZ31"/>
      <selection pane="bottomLeft" activeCell="AZ31" sqref="AZ31"/>
      <selection pane="bottomRight" activeCell="CV11" sqref="CV11"/>
    </sheetView>
  </sheetViews>
  <sheetFormatPr defaultColWidth="8.09765625" defaultRowHeight="13.8" outlineLevelCol="1" x14ac:dyDescent="0.25"/>
  <cols>
    <col min="1" max="1" width="8.09765625" style="1"/>
    <col min="2" max="3" width="10.796875" style="1" customWidth="1"/>
    <col min="4" max="4" width="28.296875" style="1" customWidth="1"/>
    <col min="5" max="20" width="8.09765625" style="1" hidden="1" customWidth="1" outlineLevel="1"/>
    <col min="21" max="21" width="5.296875" style="1" hidden="1" customWidth="1" outlineLevel="1" collapsed="1"/>
    <col min="22" max="24" width="5.296875" style="1" hidden="1" customWidth="1" outlineLevel="1"/>
    <col min="25" max="25" width="5.296875" style="1" hidden="1" customWidth="1" outlineLevel="1" collapsed="1"/>
    <col min="26" max="28" width="5.296875" style="1" hidden="1" customWidth="1" outlineLevel="1"/>
    <col min="29" max="29" width="5.296875" style="1" hidden="1" customWidth="1" outlineLevel="1" collapsed="1"/>
    <col min="30" max="32" width="5.296875" style="1" hidden="1" customWidth="1" outlineLevel="1"/>
    <col min="33" max="33" width="5.296875" style="1" customWidth="1" collapsed="1"/>
    <col min="34" max="56" width="5.296875" style="1" customWidth="1"/>
    <col min="57" max="57" width="6.09765625" style="1" bestFit="1" customWidth="1"/>
    <col min="58" max="58" width="8.09765625" style="1" customWidth="1"/>
    <col min="59" max="60" width="10.796875" style="1" customWidth="1"/>
    <col min="61" max="61" width="34.09765625" style="1" customWidth="1"/>
    <col min="62" max="65" width="5.296875" style="1" hidden="1" customWidth="1" outlineLevel="1"/>
    <col min="66" max="66" width="5.296875" style="1" hidden="1" customWidth="1" outlineLevel="1" collapsed="1"/>
    <col min="67" max="69" width="5.296875" style="1" hidden="1" customWidth="1" outlineLevel="1"/>
    <col min="70" max="70" width="5.296875" style="1" hidden="1" customWidth="1" outlineLevel="1" collapsed="1"/>
    <col min="71" max="73" width="5.296875" style="1" hidden="1" customWidth="1" outlineLevel="1"/>
    <col min="74" max="74" width="5.296875" style="1" customWidth="1" collapsed="1"/>
    <col min="75" max="93" width="5.296875" style="1" customWidth="1"/>
    <col min="94" max="96" width="4.5" style="1" customWidth="1"/>
    <col min="97" max="97" width="4.59765625" style="1" customWidth="1"/>
    <col min="98" max="98" width="6.09765625" style="1" bestFit="1" customWidth="1"/>
    <col min="99" max="16384" width="8.09765625" style="1"/>
  </cols>
  <sheetData>
    <row r="1" spans="1:98" x14ac:dyDescent="0.25">
      <c r="A1" s="1" t="s">
        <v>92</v>
      </c>
    </row>
    <row r="2" spans="1:98" s="2" customFormat="1" ht="18" x14ac:dyDescent="0.35">
      <c r="B2" s="3" t="s">
        <v>93</v>
      </c>
      <c r="C2" s="3"/>
      <c r="BG2" s="3" t="s">
        <v>94</v>
      </c>
      <c r="BH2" s="3"/>
    </row>
    <row r="3" spans="1:98" ht="18.75" customHeight="1" x14ac:dyDescent="0.25">
      <c r="B3" s="4" t="s">
        <v>95</v>
      </c>
      <c r="C3" s="72" t="s">
        <v>3</v>
      </c>
      <c r="D3" s="5" t="s">
        <v>4</v>
      </c>
      <c r="E3" s="6">
        <v>2012</v>
      </c>
      <c r="F3" s="6"/>
      <c r="G3" s="6"/>
      <c r="H3" s="6"/>
      <c r="I3" s="6">
        <f>E3+1</f>
        <v>2013</v>
      </c>
      <c r="J3" s="6"/>
      <c r="K3" s="6"/>
      <c r="L3" s="6"/>
      <c r="M3" s="6">
        <f>I3+1</f>
        <v>2014</v>
      </c>
      <c r="N3" s="6"/>
      <c r="O3" s="6"/>
      <c r="P3" s="6"/>
      <c r="Q3" s="6">
        <f>M3+1</f>
        <v>2015</v>
      </c>
      <c r="R3" s="6"/>
      <c r="S3" s="6"/>
      <c r="T3" s="6"/>
      <c r="U3" s="6">
        <f>Q3+1</f>
        <v>2016</v>
      </c>
      <c r="V3" s="6"/>
      <c r="W3" s="6"/>
      <c r="X3" s="6"/>
      <c r="Y3" s="6">
        <f>U3+1</f>
        <v>2017</v>
      </c>
      <c r="Z3" s="6"/>
      <c r="AA3" s="6"/>
      <c r="AB3" s="6"/>
      <c r="AC3" s="6">
        <f>Y3+1</f>
        <v>2018</v>
      </c>
      <c r="AD3" s="6"/>
      <c r="AE3" s="6"/>
      <c r="AF3" s="6"/>
      <c r="AG3" s="6">
        <v>2019</v>
      </c>
      <c r="AH3" s="6"/>
      <c r="AI3" s="6"/>
      <c r="AJ3" s="6"/>
      <c r="AK3" s="6">
        <v>2020</v>
      </c>
      <c r="AL3" s="6"/>
      <c r="AM3" s="6"/>
      <c r="AN3" s="6"/>
      <c r="AO3" s="6">
        <v>2021</v>
      </c>
      <c r="AP3" s="6"/>
      <c r="AQ3" s="6"/>
      <c r="AR3" s="6"/>
      <c r="AS3" s="7">
        <v>2022</v>
      </c>
      <c r="AT3" s="8"/>
      <c r="AU3" s="8"/>
      <c r="AV3" s="9"/>
      <c r="AW3" s="7">
        <v>2023</v>
      </c>
      <c r="AX3" s="8"/>
      <c r="AY3" s="8"/>
      <c r="AZ3" s="9"/>
      <c r="BA3" s="7">
        <v>2024</v>
      </c>
      <c r="BB3" s="8"/>
      <c r="BC3" s="8"/>
      <c r="BD3" s="64"/>
      <c r="BE3" s="73">
        <v>2025</v>
      </c>
      <c r="BG3" s="74" t="s">
        <v>96</v>
      </c>
      <c r="BH3" s="75" t="s">
        <v>5</v>
      </c>
      <c r="BI3" s="76" t="s">
        <v>6</v>
      </c>
      <c r="BJ3" s="6">
        <f t="shared" ref="BJ3:BY36" si="0">IF(ISBLANK(U3),"",U3)</f>
        <v>2016</v>
      </c>
      <c r="BK3" s="6" t="str">
        <f t="shared" si="0"/>
        <v/>
      </c>
      <c r="BL3" s="6" t="str">
        <f t="shared" si="0"/>
        <v/>
      </c>
      <c r="BM3" s="6" t="str">
        <f t="shared" si="0"/>
        <v/>
      </c>
      <c r="BN3" s="6">
        <f t="shared" si="0"/>
        <v>2017</v>
      </c>
      <c r="BO3" s="6" t="str">
        <f t="shared" si="0"/>
        <v/>
      </c>
      <c r="BP3" s="6" t="str">
        <f t="shared" si="0"/>
        <v/>
      </c>
      <c r="BQ3" s="6" t="str">
        <f t="shared" si="0"/>
        <v/>
      </c>
      <c r="BR3" s="6">
        <f t="shared" si="0"/>
        <v>2018</v>
      </c>
      <c r="BS3" s="6" t="str">
        <f t="shared" si="0"/>
        <v/>
      </c>
      <c r="BT3" s="6" t="str">
        <f t="shared" si="0"/>
        <v/>
      </c>
      <c r="BU3" s="6" t="str">
        <f t="shared" si="0"/>
        <v/>
      </c>
      <c r="BV3" s="6">
        <f t="shared" si="0"/>
        <v>2019</v>
      </c>
      <c r="BW3" s="6" t="str">
        <f t="shared" si="0"/>
        <v/>
      </c>
      <c r="BX3" s="6" t="str">
        <f t="shared" si="0"/>
        <v/>
      </c>
      <c r="BY3" s="6" t="str">
        <f t="shared" si="0"/>
        <v/>
      </c>
      <c r="BZ3" s="6">
        <v>2020</v>
      </c>
      <c r="CA3" s="6"/>
      <c r="CB3" s="6"/>
      <c r="CC3" s="6"/>
      <c r="CD3" s="6">
        <v>2021</v>
      </c>
      <c r="CE3" s="6"/>
      <c r="CF3" s="6"/>
      <c r="CG3" s="6"/>
      <c r="CH3" s="6">
        <v>2022</v>
      </c>
      <c r="CI3" s="6"/>
      <c r="CJ3" s="6"/>
      <c r="CK3" s="6"/>
      <c r="CL3" s="7">
        <v>2023</v>
      </c>
      <c r="CM3" s="8"/>
      <c r="CN3" s="8"/>
      <c r="CO3" s="9"/>
      <c r="CP3" s="10">
        <v>2024</v>
      </c>
      <c r="CQ3" s="11"/>
      <c r="CR3" s="11"/>
      <c r="CS3" s="11"/>
      <c r="CT3" s="141">
        <v>2025</v>
      </c>
    </row>
    <row r="4" spans="1:98" ht="18.75" customHeight="1" thickBot="1" x14ac:dyDescent="0.3">
      <c r="B4" s="16"/>
      <c r="C4" s="77"/>
      <c r="D4" s="17"/>
      <c r="E4" s="18" t="s">
        <v>7</v>
      </c>
      <c r="F4" s="18" t="s">
        <v>8</v>
      </c>
      <c r="G4" s="18" t="s">
        <v>9</v>
      </c>
      <c r="H4" s="18" t="s">
        <v>10</v>
      </c>
      <c r="I4" s="18" t="s">
        <v>7</v>
      </c>
      <c r="J4" s="18" t="s">
        <v>8</v>
      </c>
      <c r="K4" s="18" t="s">
        <v>9</v>
      </c>
      <c r="L4" s="18" t="s">
        <v>10</v>
      </c>
      <c r="M4" s="18" t="s">
        <v>7</v>
      </c>
      <c r="N4" s="18" t="s">
        <v>8</v>
      </c>
      <c r="O4" s="18" t="s">
        <v>9</v>
      </c>
      <c r="P4" s="18" t="s">
        <v>10</v>
      </c>
      <c r="Q4" s="18" t="s">
        <v>7</v>
      </c>
      <c r="R4" s="18" t="s">
        <v>8</v>
      </c>
      <c r="S4" s="18" t="s">
        <v>9</v>
      </c>
      <c r="T4" s="18" t="s">
        <v>10</v>
      </c>
      <c r="U4" s="18" t="s">
        <v>7</v>
      </c>
      <c r="V4" s="18" t="s">
        <v>8</v>
      </c>
      <c r="W4" s="18" t="s">
        <v>9</v>
      </c>
      <c r="X4" s="18" t="s">
        <v>10</v>
      </c>
      <c r="Y4" s="18" t="s">
        <v>7</v>
      </c>
      <c r="Z4" s="18" t="s">
        <v>8</v>
      </c>
      <c r="AA4" s="18" t="s">
        <v>9</v>
      </c>
      <c r="AB4" s="18" t="s">
        <v>10</v>
      </c>
      <c r="AC4" s="18" t="s">
        <v>7</v>
      </c>
      <c r="AD4" s="18" t="s">
        <v>8</v>
      </c>
      <c r="AE4" s="18" t="s">
        <v>9</v>
      </c>
      <c r="AF4" s="18" t="s">
        <v>10</v>
      </c>
      <c r="AG4" s="18" t="s">
        <v>7</v>
      </c>
      <c r="AH4" s="18" t="s">
        <v>8</v>
      </c>
      <c r="AI4" s="18" t="s">
        <v>9</v>
      </c>
      <c r="AJ4" s="18" t="s">
        <v>10</v>
      </c>
      <c r="AK4" s="18" t="s">
        <v>7</v>
      </c>
      <c r="AL4" s="18" t="s">
        <v>8</v>
      </c>
      <c r="AM4" s="18" t="s">
        <v>9</v>
      </c>
      <c r="AN4" s="18" t="s">
        <v>10</v>
      </c>
      <c r="AO4" s="18" t="s">
        <v>7</v>
      </c>
      <c r="AP4" s="18" t="s">
        <v>8</v>
      </c>
      <c r="AQ4" s="18" t="s">
        <v>9</v>
      </c>
      <c r="AR4" s="18" t="s">
        <v>10</v>
      </c>
      <c r="AS4" s="18" t="s">
        <v>7</v>
      </c>
      <c r="AT4" s="18" t="s">
        <v>8</v>
      </c>
      <c r="AU4" s="18" t="s">
        <v>9</v>
      </c>
      <c r="AV4" s="18" t="s">
        <v>10</v>
      </c>
      <c r="AW4" s="18" t="s">
        <v>7</v>
      </c>
      <c r="AX4" s="18" t="s">
        <v>8</v>
      </c>
      <c r="AY4" s="19" t="s">
        <v>9</v>
      </c>
      <c r="AZ4" s="19" t="s">
        <v>10</v>
      </c>
      <c r="BA4" s="18" t="s">
        <v>7</v>
      </c>
      <c r="BB4" s="18" t="s">
        <v>8</v>
      </c>
      <c r="BC4" s="18" t="s">
        <v>9</v>
      </c>
      <c r="BD4" s="65" t="s">
        <v>10</v>
      </c>
      <c r="BE4" s="65" t="s">
        <v>7</v>
      </c>
      <c r="BG4" s="78"/>
      <c r="BH4" s="79"/>
      <c r="BI4" s="80"/>
      <c r="BJ4" s="18" t="str">
        <f t="shared" si="0"/>
        <v>I</v>
      </c>
      <c r="BK4" s="18" t="str">
        <f t="shared" si="0"/>
        <v>II</v>
      </c>
      <c r="BL4" s="18" t="str">
        <f t="shared" si="0"/>
        <v>III</v>
      </c>
      <c r="BM4" s="18" t="str">
        <f t="shared" si="0"/>
        <v>IV</v>
      </c>
      <c r="BN4" s="18" t="str">
        <f t="shared" si="0"/>
        <v>I</v>
      </c>
      <c r="BO4" s="18" t="str">
        <f t="shared" si="0"/>
        <v>II</v>
      </c>
      <c r="BP4" s="18" t="str">
        <f t="shared" si="0"/>
        <v>III</v>
      </c>
      <c r="BQ4" s="18" t="str">
        <f t="shared" si="0"/>
        <v>IV</v>
      </c>
      <c r="BR4" s="18" t="str">
        <f t="shared" si="0"/>
        <v>I</v>
      </c>
      <c r="BS4" s="18" t="str">
        <f t="shared" si="0"/>
        <v>II</v>
      </c>
      <c r="BT4" s="18" t="str">
        <f t="shared" si="0"/>
        <v>III</v>
      </c>
      <c r="BU4" s="18" t="str">
        <f t="shared" si="0"/>
        <v>IV</v>
      </c>
      <c r="BV4" s="18" t="str">
        <f t="shared" si="0"/>
        <v>I</v>
      </c>
      <c r="BW4" s="18" t="str">
        <f t="shared" si="0"/>
        <v>II</v>
      </c>
      <c r="BX4" s="18" t="str">
        <f t="shared" si="0"/>
        <v>III</v>
      </c>
      <c r="BY4" s="18" t="str">
        <f t="shared" si="0"/>
        <v>IV</v>
      </c>
      <c r="BZ4" s="18" t="s">
        <v>7</v>
      </c>
      <c r="CA4" s="18" t="s">
        <v>8</v>
      </c>
      <c r="CB4" s="18" t="s">
        <v>9</v>
      </c>
      <c r="CC4" s="18" t="s">
        <v>10</v>
      </c>
      <c r="CD4" s="18" t="s">
        <v>7</v>
      </c>
      <c r="CE4" s="18" t="s">
        <v>8</v>
      </c>
      <c r="CF4" s="18" t="s">
        <v>9</v>
      </c>
      <c r="CG4" s="18" t="s">
        <v>10</v>
      </c>
      <c r="CH4" s="18" t="s">
        <v>7</v>
      </c>
      <c r="CI4" s="18" t="s">
        <v>8</v>
      </c>
      <c r="CJ4" s="18" t="s">
        <v>9</v>
      </c>
      <c r="CK4" s="18" t="s">
        <v>10</v>
      </c>
      <c r="CL4" s="18" t="s">
        <v>7</v>
      </c>
      <c r="CM4" s="18" t="s">
        <v>8</v>
      </c>
      <c r="CN4" s="19" t="s">
        <v>9</v>
      </c>
      <c r="CO4" s="19" t="s">
        <v>10</v>
      </c>
      <c r="CP4" s="18" t="s">
        <v>7</v>
      </c>
      <c r="CQ4" s="18" t="s">
        <v>8</v>
      </c>
      <c r="CR4" s="18" t="s">
        <v>9</v>
      </c>
      <c r="CS4" s="18" t="s">
        <v>10</v>
      </c>
      <c r="CT4" s="65" t="s">
        <v>10</v>
      </c>
    </row>
    <row r="5" spans="1:98" ht="18.75" customHeight="1" x14ac:dyDescent="0.25">
      <c r="B5" s="81" t="s">
        <v>97</v>
      </c>
      <c r="C5" s="22" t="s">
        <v>11</v>
      </c>
      <c r="D5" s="29" t="s">
        <v>12</v>
      </c>
      <c r="E5" s="82"/>
      <c r="F5" s="82">
        <v>1</v>
      </c>
      <c r="G5" s="82">
        <v>1</v>
      </c>
      <c r="H5" s="82">
        <v>1</v>
      </c>
      <c r="I5" s="82">
        <v>1</v>
      </c>
      <c r="J5" s="82">
        <v>1</v>
      </c>
      <c r="K5" s="82">
        <v>1</v>
      </c>
      <c r="L5" s="82">
        <v>1</v>
      </c>
      <c r="M5" s="82">
        <v>1</v>
      </c>
      <c r="N5" s="82">
        <v>1</v>
      </c>
      <c r="O5" s="82">
        <v>1</v>
      </c>
      <c r="P5" s="82">
        <v>1</v>
      </c>
      <c r="Q5" s="82">
        <v>1</v>
      </c>
      <c r="R5" s="82">
        <v>1</v>
      </c>
      <c r="S5" s="82">
        <v>1</v>
      </c>
      <c r="T5" s="82">
        <v>1</v>
      </c>
      <c r="U5" s="82">
        <v>1</v>
      </c>
      <c r="V5" s="82">
        <v>1</v>
      </c>
      <c r="W5" s="82">
        <v>1</v>
      </c>
      <c r="X5" s="82">
        <v>1</v>
      </c>
      <c r="Y5" s="82">
        <v>1</v>
      </c>
      <c r="Z5" s="82">
        <v>1</v>
      </c>
      <c r="AA5" s="82">
        <v>1</v>
      </c>
      <c r="AB5" s="82">
        <v>1</v>
      </c>
      <c r="AC5" s="82">
        <v>1</v>
      </c>
      <c r="AD5" s="82">
        <v>1</v>
      </c>
      <c r="AE5" s="82">
        <v>1</v>
      </c>
      <c r="AF5" s="82">
        <v>1</v>
      </c>
      <c r="AG5" s="82">
        <v>1</v>
      </c>
      <c r="AH5" s="82">
        <v>1</v>
      </c>
      <c r="AI5" s="82">
        <v>1</v>
      </c>
      <c r="AJ5" s="82">
        <v>1</v>
      </c>
      <c r="AK5" s="82">
        <v>1</v>
      </c>
      <c r="AL5" s="82">
        <v>1</v>
      </c>
      <c r="AM5" s="82">
        <v>1</v>
      </c>
      <c r="AN5" s="83">
        <v>1</v>
      </c>
      <c r="AO5" s="82">
        <v>1</v>
      </c>
      <c r="AP5" s="82">
        <v>1</v>
      </c>
      <c r="AQ5" s="82">
        <v>1</v>
      </c>
      <c r="AR5" s="82">
        <v>1</v>
      </c>
      <c r="AS5" s="82">
        <v>1</v>
      </c>
      <c r="AT5" s="82">
        <v>1</v>
      </c>
      <c r="AU5" s="82">
        <v>1</v>
      </c>
      <c r="AV5" s="82">
        <v>1</v>
      </c>
      <c r="AW5" s="82">
        <v>1</v>
      </c>
      <c r="AX5" s="82">
        <v>1</v>
      </c>
      <c r="AY5" s="82">
        <v>1</v>
      </c>
      <c r="AZ5" s="82">
        <v>1</v>
      </c>
      <c r="BA5" s="82">
        <v>1</v>
      </c>
      <c r="BB5" s="82">
        <v>1</v>
      </c>
      <c r="BC5" s="82">
        <v>1</v>
      </c>
      <c r="BD5" s="82">
        <v>1</v>
      </c>
      <c r="BE5" s="82">
        <v>1</v>
      </c>
      <c r="BF5" s="84"/>
      <c r="BG5" s="81" t="s">
        <v>98</v>
      </c>
      <c r="BH5" s="22" t="s">
        <v>13</v>
      </c>
      <c r="BI5" s="29" t="s">
        <v>14</v>
      </c>
      <c r="BJ5" s="82">
        <f t="shared" si="0"/>
        <v>1</v>
      </c>
      <c r="BK5" s="82">
        <f t="shared" si="0"/>
        <v>1</v>
      </c>
      <c r="BL5" s="82">
        <f t="shared" si="0"/>
        <v>1</v>
      </c>
      <c r="BM5" s="82">
        <f t="shared" si="0"/>
        <v>1</v>
      </c>
      <c r="BN5" s="82">
        <f t="shared" si="0"/>
        <v>1</v>
      </c>
      <c r="BO5" s="82">
        <f t="shared" si="0"/>
        <v>1</v>
      </c>
      <c r="BP5" s="82">
        <f t="shared" si="0"/>
        <v>1</v>
      </c>
      <c r="BQ5" s="82">
        <f t="shared" si="0"/>
        <v>1</v>
      </c>
      <c r="BR5" s="82">
        <f t="shared" si="0"/>
        <v>1</v>
      </c>
      <c r="BS5" s="82">
        <f t="shared" si="0"/>
        <v>1</v>
      </c>
      <c r="BT5" s="82">
        <f t="shared" si="0"/>
        <v>1</v>
      </c>
      <c r="BU5" s="82">
        <f t="shared" si="0"/>
        <v>1</v>
      </c>
      <c r="BV5" s="82">
        <f t="shared" si="0"/>
        <v>1</v>
      </c>
      <c r="BW5" s="82">
        <f t="shared" si="0"/>
        <v>1</v>
      </c>
      <c r="BX5" s="82">
        <f t="shared" si="0"/>
        <v>1</v>
      </c>
      <c r="BY5" s="82">
        <f t="shared" si="0"/>
        <v>1</v>
      </c>
      <c r="BZ5" s="82">
        <f t="shared" ref="BZ5:CK36" si="1">IF(ISBLANK(AK5),"",AK5)</f>
        <v>1</v>
      </c>
      <c r="CA5" s="82">
        <f t="shared" si="1"/>
        <v>1</v>
      </c>
      <c r="CB5" s="82">
        <f t="shared" si="1"/>
        <v>1</v>
      </c>
      <c r="CC5" s="82">
        <f t="shared" si="1"/>
        <v>1</v>
      </c>
      <c r="CD5" s="82">
        <f t="shared" si="1"/>
        <v>1</v>
      </c>
      <c r="CE5" s="82">
        <f t="shared" si="1"/>
        <v>1</v>
      </c>
      <c r="CF5" s="82">
        <f t="shared" si="1"/>
        <v>1</v>
      </c>
      <c r="CG5" s="82">
        <f t="shared" si="1"/>
        <v>1</v>
      </c>
      <c r="CH5" s="82">
        <f t="shared" si="1"/>
        <v>1</v>
      </c>
      <c r="CI5" s="82">
        <f t="shared" si="1"/>
        <v>1</v>
      </c>
      <c r="CJ5" s="82">
        <f t="shared" si="1"/>
        <v>1</v>
      </c>
      <c r="CK5" s="82">
        <f t="shared" si="1"/>
        <v>1</v>
      </c>
      <c r="CL5" s="82">
        <v>1</v>
      </c>
      <c r="CM5" s="82">
        <v>1</v>
      </c>
      <c r="CN5" s="82">
        <v>1</v>
      </c>
      <c r="CO5" s="82">
        <f>IF(ISBLANK(AZ5),"",AZ5)</f>
        <v>1</v>
      </c>
      <c r="CP5" s="82">
        <v>1</v>
      </c>
      <c r="CQ5" s="82">
        <f>IF(ISBLANK(BB5),"",BB5)</f>
        <v>1</v>
      </c>
      <c r="CR5" s="82">
        <f>IF(ISBLANK(BC5),"",BC5)</f>
        <v>1</v>
      </c>
      <c r="CS5" s="82">
        <f>IF(ISBLANK(BD5),"",BD5)</f>
        <v>1</v>
      </c>
      <c r="CT5" s="82">
        <f>IF(ISBLANK(BE5),"",BE5)</f>
        <v>1</v>
      </c>
    </row>
    <row r="6" spans="1:98" ht="18.75" customHeight="1" x14ac:dyDescent="0.25">
      <c r="B6" s="81"/>
      <c r="C6" s="22"/>
      <c r="D6" s="29" t="s">
        <v>15</v>
      </c>
      <c r="E6" s="82"/>
      <c r="F6" s="82">
        <v>2</v>
      </c>
      <c r="G6" s="82">
        <v>2</v>
      </c>
      <c r="H6" s="82">
        <v>2</v>
      </c>
      <c r="I6" s="82">
        <v>2</v>
      </c>
      <c r="J6" s="82">
        <v>2</v>
      </c>
      <c r="K6" s="82">
        <v>2</v>
      </c>
      <c r="L6" s="82">
        <v>2</v>
      </c>
      <c r="M6" s="82">
        <v>2</v>
      </c>
      <c r="N6" s="82">
        <v>2</v>
      </c>
      <c r="O6" s="82">
        <v>2</v>
      </c>
      <c r="P6" s="82">
        <v>2</v>
      </c>
      <c r="Q6" s="82">
        <v>2</v>
      </c>
      <c r="R6" s="82">
        <v>2</v>
      </c>
      <c r="S6" s="82">
        <v>2</v>
      </c>
      <c r="T6" s="82">
        <v>2</v>
      </c>
      <c r="U6" s="82">
        <v>2</v>
      </c>
      <c r="V6" s="82">
        <v>2</v>
      </c>
      <c r="W6" s="82">
        <v>2</v>
      </c>
      <c r="X6" s="82">
        <v>2</v>
      </c>
      <c r="Y6" s="82">
        <v>2</v>
      </c>
      <c r="Z6" s="82">
        <v>2</v>
      </c>
      <c r="AA6" s="82">
        <v>2</v>
      </c>
      <c r="AB6" s="82">
        <v>2</v>
      </c>
      <c r="AC6" s="82">
        <v>2</v>
      </c>
      <c r="AD6" s="82">
        <v>2</v>
      </c>
      <c r="AE6" s="82">
        <v>2</v>
      </c>
      <c r="AF6" s="82">
        <v>2</v>
      </c>
      <c r="AG6" s="82">
        <v>2</v>
      </c>
      <c r="AH6" s="82">
        <v>2</v>
      </c>
      <c r="AI6" s="82">
        <v>2</v>
      </c>
      <c r="AJ6" s="82">
        <v>2</v>
      </c>
      <c r="AK6" s="82">
        <v>2</v>
      </c>
      <c r="AL6" s="82">
        <v>2</v>
      </c>
      <c r="AM6" s="82">
        <v>2</v>
      </c>
      <c r="AN6" s="83">
        <v>2</v>
      </c>
      <c r="AO6" s="82">
        <v>2</v>
      </c>
      <c r="AP6" s="82">
        <v>2</v>
      </c>
      <c r="AQ6" s="82">
        <v>2</v>
      </c>
      <c r="AR6" s="82">
        <v>2</v>
      </c>
      <c r="AS6" s="82">
        <v>2</v>
      </c>
      <c r="AT6" s="82">
        <v>2</v>
      </c>
      <c r="AU6" s="82">
        <v>2</v>
      </c>
      <c r="AV6" s="82">
        <v>2</v>
      </c>
      <c r="AW6" s="82">
        <v>2</v>
      </c>
      <c r="AX6" s="82">
        <v>2</v>
      </c>
      <c r="AY6" s="82">
        <v>2</v>
      </c>
      <c r="AZ6" s="82">
        <v>2</v>
      </c>
      <c r="BA6" s="82">
        <v>2</v>
      </c>
      <c r="BB6" s="82">
        <v>2</v>
      </c>
      <c r="BC6" s="82">
        <v>2</v>
      </c>
      <c r="BD6" s="82">
        <v>2</v>
      </c>
      <c r="BE6" s="82">
        <v>2</v>
      </c>
      <c r="BG6" s="81"/>
      <c r="BH6" s="22"/>
      <c r="BI6" s="29" t="s">
        <v>16</v>
      </c>
      <c r="BJ6" s="82">
        <f t="shared" si="0"/>
        <v>2</v>
      </c>
      <c r="BK6" s="82">
        <f t="shared" si="0"/>
        <v>2</v>
      </c>
      <c r="BL6" s="82">
        <f t="shared" si="0"/>
        <v>2</v>
      </c>
      <c r="BM6" s="82">
        <f t="shared" si="0"/>
        <v>2</v>
      </c>
      <c r="BN6" s="82">
        <f t="shared" si="0"/>
        <v>2</v>
      </c>
      <c r="BO6" s="82">
        <f t="shared" si="0"/>
        <v>2</v>
      </c>
      <c r="BP6" s="82">
        <f t="shared" si="0"/>
        <v>2</v>
      </c>
      <c r="BQ6" s="82">
        <f t="shared" si="0"/>
        <v>2</v>
      </c>
      <c r="BR6" s="82">
        <f t="shared" si="0"/>
        <v>2</v>
      </c>
      <c r="BS6" s="82">
        <f t="shared" si="0"/>
        <v>2</v>
      </c>
      <c r="BT6" s="82">
        <f t="shared" si="0"/>
        <v>2</v>
      </c>
      <c r="BU6" s="82">
        <f t="shared" si="0"/>
        <v>2</v>
      </c>
      <c r="BV6" s="82">
        <f t="shared" si="0"/>
        <v>2</v>
      </c>
      <c r="BW6" s="82">
        <f t="shared" si="0"/>
        <v>2</v>
      </c>
      <c r="BX6" s="82">
        <f t="shared" si="0"/>
        <v>2</v>
      </c>
      <c r="BY6" s="82">
        <f t="shared" si="0"/>
        <v>2</v>
      </c>
      <c r="BZ6" s="82">
        <f t="shared" si="1"/>
        <v>2</v>
      </c>
      <c r="CA6" s="82">
        <f t="shared" si="1"/>
        <v>2</v>
      </c>
      <c r="CB6" s="82">
        <f t="shared" si="1"/>
        <v>2</v>
      </c>
      <c r="CC6" s="82">
        <f t="shared" si="1"/>
        <v>2</v>
      </c>
      <c r="CD6" s="82">
        <f t="shared" si="1"/>
        <v>2</v>
      </c>
      <c r="CE6" s="82">
        <f t="shared" si="1"/>
        <v>2</v>
      </c>
      <c r="CF6" s="82">
        <f t="shared" si="1"/>
        <v>2</v>
      </c>
      <c r="CG6" s="82">
        <f t="shared" si="1"/>
        <v>2</v>
      </c>
      <c r="CH6" s="82">
        <f t="shared" si="1"/>
        <v>2</v>
      </c>
      <c r="CI6" s="82">
        <f t="shared" si="1"/>
        <v>2</v>
      </c>
      <c r="CJ6" s="82">
        <f t="shared" si="1"/>
        <v>2</v>
      </c>
      <c r="CK6" s="82">
        <f t="shared" si="1"/>
        <v>2</v>
      </c>
      <c r="CL6" s="82">
        <v>2</v>
      </c>
      <c r="CM6" s="82">
        <v>2</v>
      </c>
      <c r="CN6" s="82">
        <v>2</v>
      </c>
      <c r="CO6" s="82">
        <f t="shared" ref="CO6:CO35" si="2">IF(ISBLANK(AZ6),"",AZ6)</f>
        <v>2</v>
      </c>
      <c r="CP6" s="82">
        <v>2</v>
      </c>
      <c r="CQ6" s="82">
        <f t="shared" ref="CQ6:CT35" si="3">IF(ISBLANK(BB6),"",BB6)</f>
        <v>2</v>
      </c>
      <c r="CR6" s="82">
        <f t="shared" si="3"/>
        <v>2</v>
      </c>
      <c r="CS6" s="82">
        <f t="shared" si="3"/>
        <v>2</v>
      </c>
      <c r="CT6" s="82">
        <f t="shared" si="3"/>
        <v>2</v>
      </c>
    </row>
    <row r="7" spans="1:98" ht="18.75" customHeight="1" x14ac:dyDescent="0.25">
      <c r="B7" s="81"/>
      <c r="C7" s="22"/>
      <c r="D7" s="85" t="s">
        <v>17</v>
      </c>
      <c r="E7" s="86"/>
      <c r="F7" s="86">
        <v>3</v>
      </c>
      <c r="G7" s="86">
        <v>3</v>
      </c>
      <c r="H7" s="86">
        <v>3</v>
      </c>
      <c r="I7" s="86">
        <v>3</v>
      </c>
      <c r="J7" s="86">
        <v>3</v>
      </c>
      <c r="K7" s="86">
        <v>3</v>
      </c>
      <c r="L7" s="86">
        <v>3</v>
      </c>
      <c r="M7" s="86">
        <v>3</v>
      </c>
      <c r="N7" s="86">
        <v>3</v>
      </c>
      <c r="O7" s="86">
        <v>3</v>
      </c>
      <c r="P7" s="86">
        <v>3</v>
      </c>
      <c r="Q7" s="86">
        <v>3</v>
      </c>
      <c r="R7" s="86">
        <v>3</v>
      </c>
      <c r="S7" s="86">
        <v>3</v>
      </c>
      <c r="T7" s="86">
        <v>3</v>
      </c>
      <c r="U7" s="86">
        <v>3</v>
      </c>
      <c r="V7" s="86">
        <v>3</v>
      </c>
      <c r="W7" s="86">
        <v>3</v>
      </c>
      <c r="X7" s="86">
        <v>3</v>
      </c>
      <c r="Y7" s="86">
        <v>3</v>
      </c>
      <c r="Z7" s="86">
        <v>3</v>
      </c>
      <c r="AA7" s="86">
        <v>3</v>
      </c>
      <c r="AB7" s="86">
        <v>3</v>
      </c>
      <c r="AC7" s="86">
        <v>3</v>
      </c>
      <c r="AD7" s="86">
        <v>3</v>
      </c>
      <c r="AE7" s="86">
        <v>3</v>
      </c>
      <c r="AF7" s="86">
        <v>3</v>
      </c>
      <c r="AG7" s="86">
        <v>3</v>
      </c>
      <c r="AH7" s="86">
        <v>3</v>
      </c>
      <c r="AI7" s="86">
        <v>3</v>
      </c>
      <c r="AJ7" s="86">
        <v>3</v>
      </c>
      <c r="AK7" s="86">
        <v>3</v>
      </c>
      <c r="AL7" s="86">
        <v>3</v>
      </c>
      <c r="AM7" s="86">
        <v>3</v>
      </c>
      <c r="AN7" s="87">
        <v>3</v>
      </c>
      <c r="AO7" s="86">
        <v>3</v>
      </c>
      <c r="AP7" s="86">
        <v>3</v>
      </c>
      <c r="AQ7" s="86">
        <v>3</v>
      </c>
      <c r="AR7" s="86">
        <v>3</v>
      </c>
      <c r="AS7" s="86">
        <v>3</v>
      </c>
      <c r="AT7" s="86">
        <v>3</v>
      </c>
      <c r="AU7" s="86">
        <v>3</v>
      </c>
      <c r="AV7" s="86">
        <v>3</v>
      </c>
      <c r="AW7" s="86">
        <v>3</v>
      </c>
      <c r="AX7" s="86">
        <v>3</v>
      </c>
      <c r="AY7" s="86">
        <v>3</v>
      </c>
      <c r="AZ7" s="86">
        <v>3</v>
      </c>
      <c r="BA7" s="86">
        <v>3</v>
      </c>
      <c r="BB7" s="86">
        <v>3</v>
      </c>
      <c r="BC7" s="86">
        <v>3</v>
      </c>
      <c r="BD7" s="86">
        <v>3</v>
      </c>
      <c r="BE7" s="86">
        <v>3</v>
      </c>
      <c r="BG7" s="81"/>
      <c r="BH7" s="22"/>
      <c r="BI7" s="29" t="s">
        <v>18</v>
      </c>
      <c r="BJ7" s="86">
        <f t="shared" si="0"/>
        <v>3</v>
      </c>
      <c r="BK7" s="86">
        <f t="shared" si="0"/>
        <v>3</v>
      </c>
      <c r="BL7" s="86">
        <f t="shared" si="0"/>
        <v>3</v>
      </c>
      <c r="BM7" s="86">
        <f t="shared" si="0"/>
        <v>3</v>
      </c>
      <c r="BN7" s="86">
        <f t="shared" si="0"/>
        <v>3</v>
      </c>
      <c r="BO7" s="86">
        <f t="shared" si="0"/>
        <v>3</v>
      </c>
      <c r="BP7" s="86">
        <f t="shared" si="0"/>
        <v>3</v>
      </c>
      <c r="BQ7" s="86">
        <f t="shared" si="0"/>
        <v>3</v>
      </c>
      <c r="BR7" s="86">
        <f t="shared" si="0"/>
        <v>3</v>
      </c>
      <c r="BS7" s="86">
        <f t="shared" si="0"/>
        <v>3</v>
      </c>
      <c r="BT7" s="86">
        <f t="shared" si="0"/>
        <v>3</v>
      </c>
      <c r="BU7" s="86">
        <f t="shared" si="0"/>
        <v>3</v>
      </c>
      <c r="BV7" s="86">
        <f t="shared" si="0"/>
        <v>3</v>
      </c>
      <c r="BW7" s="86">
        <f t="shared" si="0"/>
        <v>3</v>
      </c>
      <c r="BX7" s="86">
        <f t="shared" si="0"/>
        <v>3</v>
      </c>
      <c r="BY7" s="86">
        <f t="shared" si="0"/>
        <v>3</v>
      </c>
      <c r="BZ7" s="86">
        <f t="shared" si="1"/>
        <v>3</v>
      </c>
      <c r="CA7" s="86">
        <f t="shared" si="1"/>
        <v>3</v>
      </c>
      <c r="CB7" s="86">
        <f t="shared" si="1"/>
        <v>3</v>
      </c>
      <c r="CC7" s="86">
        <f t="shared" si="1"/>
        <v>3</v>
      </c>
      <c r="CD7" s="86">
        <f t="shared" si="1"/>
        <v>3</v>
      </c>
      <c r="CE7" s="86">
        <f t="shared" si="1"/>
        <v>3</v>
      </c>
      <c r="CF7" s="86">
        <f t="shared" si="1"/>
        <v>3</v>
      </c>
      <c r="CG7" s="86">
        <f t="shared" si="1"/>
        <v>3</v>
      </c>
      <c r="CH7" s="86">
        <f t="shared" si="1"/>
        <v>3</v>
      </c>
      <c r="CI7" s="86">
        <f t="shared" si="1"/>
        <v>3</v>
      </c>
      <c r="CJ7" s="86">
        <f t="shared" si="1"/>
        <v>3</v>
      </c>
      <c r="CK7" s="86">
        <f t="shared" si="1"/>
        <v>3</v>
      </c>
      <c r="CL7" s="86">
        <v>3</v>
      </c>
      <c r="CM7" s="86">
        <v>3</v>
      </c>
      <c r="CN7" s="86">
        <v>3</v>
      </c>
      <c r="CO7" s="86">
        <f t="shared" si="2"/>
        <v>3</v>
      </c>
      <c r="CP7" s="86">
        <v>3</v>
      </c>
      <c r="CQ7" s="86">
        <f t="shared" si="3"/>
        <v>3</v>
      </c>
      <c r="CR7" s="86">
        <f t="shared" si="3"/>
        <v>3</v>
      </c>
      <c r="CS7" s="86">
        <f t="shared" si="3"/>
        <v>3</v>
      </c>
      <c r="CT7" s="86">
        <f t="shared" si="3"/>
        <v>3</v>
      </c>
    </row>
    <row r="8" spans="1:98" ht="18.75" customHeight="1" x14ac:dyDescent="0.25">
      <c r="B8" s="81"/>
      <c r="C8" s="33" t="s">
        <v>17</v>
      </c>
      <c r="D8" s="34" t="s">
        <v>19</v>
      </c>
      <c r="E8" s="88"/>
      <c r="F8" s="88">
        <v>1</v>
      </c>
      <c r="G8" s="88">
        <v>1</v>
      </c>
      <c r="H8" s="88">
        <v>1</v>
      </c>
      <c r="I8" s="88">
        <v>1</v>
      </c>
      <c r="J8" s="88">
        <v>1</v>
      </c>
      <c r="K8" s="88">
        <v>1</v>
      </c>
      <c r="L8" s="88">
        <v>1</v>
      </c>
      <c r="M8" s="88">
        <v>1</v>
      </c>
      <c r="N8" s="88">
        <v>1</v>
      </c>
      <c r="O8" s="88">
        <v>1</v>
      </c>
      <c r="P8" s="88">
        <v>1</v>
      </c>
      <c r="Q8" s="88">
        <v>1</v>
      </c>
      <c r="R8" s="88">
        <v>1</v>
      </c>
      <c r="S8" s="88">
        <v>1</v>
      </c>
      <c r="T8" s="88">
        <v>1</v>
      </c>
      <c r="U8" s="88">
        <v>1</v>
      </c>
      <c r="V8" s="88">
        <v>1</v>
      </c>
      <c r="W8" s="88">
        <v>1</v>
      </c>
      <c r="X8" s="88">
        <v>1</v>
      </c>
      <c r="Y8" s="88">
        <v>1</v>
      </c>
      <c r="Z8" s="88">
        <v>1</v>
      </c>
      <c r="AA8" s="88">
        <v>1</v>
      </c>
      <c r="AB8" s="88">
        <v>1</v>
      </c>
      <c r="AC8" s="88">
        <v>1</v>
      </c>
      <c r="AD8" s="88">
        <v>1</v>
      </c>
      <c r="AE8" s="88">
        <v>1</v>
      </c>
      <c r="AF8" s="88">
        <v>1</v>
      </c>
      <c r="AG8" s="88">
        <v>1</v>
      </c>
      <c r="AH8" s="88">
        <v>1</v>
      </c>
      <c r="AI8" s="88">
        <v>1</v>
      </c>
      <c r="AJ8" s="88">
        <v>1</v>
      </c>
      <c r="AK8" s="88">
        <v>1</v>
      </c>
      <c r="AL8" s="88">
        <v>1</v>
      </c>
      <c r="AM8" s="88">
        <v>1</v>
      </c>
      <c r="AN8" s="89">
        <v>1</v>
      </c>
      <c r="AO8" s="88">
        <v>1</v>
      </c>
      <c r="AP8" s="88">
        <v>1</v>
      </c>
      <c r="AQ8" s="88">
        <v>1</v>
      </c>
      <c r="AR8" s="88">
        <v>1</v>
      </c>
      <c r="AS8" s="88">
        <v>1</v>
      </c>
      <c r="AT8" s="88">
        <v>1</v>
      </c>
      <c r="AU8" s="88">
        <v>1</v>
      </c>
      <c r="AV8" s="88">
        <v>1</v>
      </c>
      <c r="AW8" s="88">
        <v>1</v>
      </c>
      <c r="AX8" s="88">
        <v>1</v>
      </c>
      <c r="AY8" s="88">
        <v>1</v>
      </c>
      <c r="AZ8" s="88">
        <v>1</v>
      </c>
      <c r="BA8" s="88">
        <v>1</v>
      </c>
      <c r="BB8" s="88">
        <v>1</v>
      </c>
      <c r="BC8" s="88">
        <v>1</v>
      </c>
      <c r="BD8" s="88">
        <v>1</v>
      </c>
      <c r="BE8" s="88">
        <v>1</v>
      </c>
      <c r="BG8" s="81"/>
      <c r="BH8" s="33" t="s">
        <v>18</v>
      </c>
      <c r="BI8" s="34" t="s">
        <v>20</v>
      </c>
      <c r="BJ8" s="88">
        <f t="shared" si="0"/>
        <v>1</v>
      </c>
      <c r="BK8" s="88">
        <f t="shared" si="0"/>
        <v>1</v>
      </c>
      <c r="BL8" s="88">
        <f t="shared" si="0"/>
        <v>1</v>
      </c>
      <c r="BM8" s="88">
        <f t="shared" si="0"/>
        <v>1</v>
      </c>
      <c r="BN8" s="88">
        <f t="shared" si="0"/>
        <v>1</v>
      </c>
      <c r="BO8" s="88">
        <f t="shared" si="0"/>
        <v>1</v>
      </c>
      <c r="BP8" s="88">
        <f t="shared" si="0"/>
        <v>1</v>
      </c>
      <c r="BQ8" s="88">
        <f t="shared" si="0"/>
        <v>1</v>
      </c>
      <c r="BR8" s="88">
        <f t="shared" si="0"/>
        <v>1</v>
      </c>
      <c r="BS8" s="88">
        <f t="shared" si="0"/>
        <v>1</v>
      </c>
      <c r="BT8" s="88">
        <f t="shared" si="0"/>
        <v>1</v>
      </c>
      <c r="BU8" s="88">
        <f t="shared" si="0"/>
        <v>1</v>
      </c>
      <c r="BV8" s="88">
        <f t="shared" si="0"/>
        <v>1</v>
      </c>
      <c r="BW8" s="88">
        <f t="shared" si="0"/>
        <v>1</v>
      </c>
      <c r="BX8" s="88">
        <f t="shared" si="0"/>
        <v>1</v>
      </c>
      <c r="BY8" s="88">
        <f t="shared" si="0"/>
        <v>1</v>
      </c>
      <c r="BZ8" s="88">
        <f t="shared" si="1"/>
        <v>1</v>
      </c>
      <c r="CA8" s="88">
        <f t="shared" si="1"/>
        <v>1</v>
      </c>
      <c r="CB8" s="88">
        <f t="shared" si="1"/>
        <v>1</v>
      </c>
      <c r="CC8" s="88">
        <f t="shared" si="1"/>
        <v>1</v>
      </c>
      <c r="CD8" s="88">
        <f t="shared" si="1"/>
        <v>1</v>
      </c>
      <c r="CE8" s="88">
        <f t="shared" si="1"/>
        <v>1</v>
      </c>
      <c r="CF8" s="88">
        <f t="shared" si="1"/>
        <v>1</v>
      </c>
      <c r="CG8" s="88">
        <f t="shared" si="1"/>
        <v>1</v>
      </c>
      <c r="CH8" s="88">
        <f t="shared" si="1"/>
        <v>1</v>
      </c>
      <c r="CI8" s="88">
        <f t="shared" si="1"/>
        <v>1</v>
      </c>
      <c r="CJ8" s="88">
        <f t="shared" si="1"/>
        <v>1</v>
      </c>
      <c r="CK8" s="88">
        <f t="shared" si="1"/>
        <v>1</v>
      </c>
      <c r="CL8" s="88">
        <v>1</v>
      </c>
      <c r="CM8" s="88">
        <v>1</v>
      </c>
      <c r="CN8" s="88">
        <v>1</v>
      </c>
      <c r="CO8" s="88">
        <f t="shared" si="2"/>
        <v>1</v>
      </c>
      <c r="CP8" s="88">
        <v>1</v>
      </c>
      <c r="CQ8" s="88">
        <f t="shared" si="3"/>
        <v>1</v>
      </c>
      <c r="CR8" s="88">
        <f t="shared" si="3"/>
        <v>1</v>
      </c>
      <c r="CS8" s="88">
        <f t="shared" si="3"/>
        <v>1</v>
      </c>
      <c r="CT8" s="88">
        <f t="shared" si="3"/>
        <v>1</v>
      </c>
    </row>
    <row r="9" spans="1:98" ht="18.75" customHeight="1" x14ac:dyDescent="0.25">
      <c r="B9" s="81"/>
      <c r="C9" s="37"/>
      <c r="D9" s="38" t="s">
        <v>21</v>
      </c>
      <c r="E9" s="90"/>
      <c r="F9" s="90">
        <v>2</v>
      </c>
      <c r="G9" s="90">
        <v>2</v>
      </c>
      <c r="H9" s="90">
        <v>2</v>
      </c>
      <c r="I9" s="90">
        <v>2</v>
      </c>
      <c r="J9" s="90">
        <v>2</v>
      </c>
      <c r="K9" s="90">
        <v>2</v>
      </c>
      <c r="L9" s="90">
        <v>2</v>
      </c>
      <c r="M9" s="90">
        <v>2</v>
      </c>
      <c r="N9" s="90">
        <v>2</v>
      </c>
      <c r="O9" s="90">
        <v>2</v>
      </c>
      <c r="P9" s="90">
        <v>2</v>
      </c>
      <c r="Q9" s="90">
        <v>2</v>
      </c>
      <c r="R9" s="90">
        <v>2</v>
      </c>
      <c r="S9" s="90">
        <v>2</v>
      </c>
      <c r="T9" s="90">
        <v>2</v>
      </c>
      <c r="U9" s="90">
        <v>2</v>
      </c>
      <c r="V9" s="90">
        <v>2</v>
      </c>
      <c r="W9" s="90">
        <v>2</v>
      </c>
      <c r="X9" s="90">
        <v>2</v>
      </c>
      <c r="Y9" s="90">
        <v>2</v>
      </c>
      <c r="Z9" s="90">
        <v>2</v>
      </c>
      <c r="AA9" s="90">
        <v>3</v>
      </c>
      <c r="AB9" s="90">
        <v>2</v>
      </c>
      <c r="AC9" s="90">
        <v>2</v>
      </c>
      <c r="AD9" s="90">
        <v>2</v>
      </c>
      <c r="AE9" s="90">
        <v>3</v>
      </c>
      <c r="AF9" s="90">
        <v>3</v>
      </c>
      <c r="AG9" s="90">
        <v>3</v>
      </c>
      <c r="AH9" s="90">
        <v>3</v>
      </c>
      <c r="AI9" s="90">
        <v>2</v>
      </c>
      <c r="AJ9" s="90">
        <v>2</v>
      </c>
      <c r="AK9" s="90">
        <v>2</v>
      </c>
      <c r="AL9" s="90">
        <v>3</v>
      </c>
      <c r="AM9" s="90">
        <v>3</v>
      </c>
      <c r="AN9" s="91">
        <v>3</v>
      </c>
      <c r="AO9" s="90">
        <v>3</v>
      </c>
      <c r="AP9" s="90">
        <v>3</v>
      </c>
      <c r="AQ9" s="90">
        <v>2</v>
      </c>
      <c r="AR9" s="90">
        <v>3</v>
      </c>
      <c r="AS9" s="90">
        <v>3</v>
      </c>
      <c r="AT9" s="90">
        <v>3</v>
      </c>
      <c r="AU9" s="90">
        <v>3</v>
      </c>
      <c r="AV9" s="90">
        <v>3</v>
      </c>
      <c r="AW9" s="90">
        <v>3</v>
      </c>
      <c r="AX9" s="90">
        <v>3</v>
      </c>
      <c r="AY9" s="90">
        <v>3</v>
      </c>
      <c r="AZ9" s="90">
        <v>3</v>
      </c>
      <c r="BA9" s="90">
        <v>3</v>
      </c>
      <c r="BB9" s="90">
        <v>3</v>
      </c>
      <c r="BC9" s="90">
        <v>3</v>
      </c>
      <c r="BD9" s="90">
        <v>3</v>
      </c>
      <c r="BE9" s="90">
        <v>3</v>
      </c>
      <c r="BG9" s="81"/>
      <c r="BH9" s="37"/>
      <c r="BI9" s="38" t="s">
        <v>22</v>
      </c>
      <c r="BJ9" s="90">
        <f t="shared" si="0"/>
        <v>2</v>
      </c>
      <c r="BK9" s="90">
        <f t="shared" si="0"/>
        <v>2</v>
      </c>
      <c r="BL9" s="90">
        <f t="shared" si="0"/>
        <v>2</v>
      </c>
      <c r="BM9" s="90">
        <f t="shared" si="0"/>
        <v>2</v>
      </c>
      <c r="BN9" s="90">
        <f t="shared" si="0"/>
        <v>2</v>
      </c>
      <c r="BO9" s="90">
        <f t="shared" si="0"/>
        <v>2</v>
      </c>
      <c r="BP9" s="90">
        <f t="shared" si="0"/>
        <v>3</v>
      </c>
      <c r="BQ9" s="90">
        <f t="shared" si="0"/>
        <v>2</v>
      </c>
      <c r="BR9" s="90">
        <f t="shared" si="0"/>
        <v>2</v>
      </c>
      <c r="BS9" s="90">
        <f t="shared" si="0"/>
        <v>2</v>
      </c>
      <c r="BT9" s="90">
        <f t="shared" si="0"/>
        <v>3</v>
      </c>
      <c r="BU9" s="90">
        <f t="shared" si="0"/>
        <v>3</v>
      </c>
      <c r="BV9" s="90">
        <f t="shared" si="0"/>
        <v>3</v>
      </c>
      <c r="BW9" s="90">
        <f t="shared" si="0"/>
        <v>3</v>
      </c>
      <c r="BX9" s="90">
        <f t="shared" si="0"/>
        <v>2</v>
      </c>
      <c r="BY9" s="90">
        <f t="shared" si="0"/>
        <v>2</v>
      </c>
      <c r="BZ9" s="90">
        <f t="shared" si="1"/>
        <v>2</v>
      </c>
      <c r="CA9" s="90">
        <f t="shared" si="1"/>
        <v>3</v>
      </c>
      <c r="CB9" s="90">
        <f t="shared" si="1"/>
        <v>3</v>
      </c>
      <c r="CC9" s="90">
        <f t="shared" si="1"/>
        <v>3</v>
      </c>
      <c r="CD9" s="90">
        <f t="shared" si="1"/>
        <v>3</v>
      </c>
      <c r="CE9" s="90">
        <f t="shared" si="1"/>
        <v>3</v>
      </c>
      <c r="CF9" s="90">
        <f t="shared" si="1"/>
        <v>2</v>
      </c>
      <c r="CG9" s="90">
        <f t="shared" si="1"/>
        <v>3</v>
      </c>
      <c r="CH9" s="90">
        <f t="shared" si="1"/>
        <v>3</v>
      </c>
      <c r="CI9" s="90">
        <f t="shared" si="1"/>
        <v>3</v>
      </c>
      <c r="CJ9" s="90">
        <f t="shared" si="1"/>
        <v>3</v>
      </c>
      <c r="CK9" s="90">
        <f t="shared" si="1"/>
        <v>3</v>
      </c>
      <c r="CL9" s="90">
        <v>3</v>
      </c>
      <c r="CM9" s="90">
        <v>3</v>
      </c>
      <c r="CN9" s="90">
        <v>3</v>
      </c>
      <c r="CO9" s="90">
        <f t="shared" si="2"/>
        <v>3</v>
      </c>
      <c r="CP9" s="90">
        <v>3</v>
      </c>
      <c r="CQ9" s="90">
        <f t="shared" si="3"/>
        <v>3</v>
      </c>
      <c r="CR9" s="90">
        <f t="shared" si="3"/>
        <v>3</v>
      </c>
      <c r="CS9" s="90">
        <f t="shared" si="3"/>
        <v>3</v>
      </c>
      <c r="CT9" s="90">
        <f t="shared" si="3"/>
        <v>3</v>
      </c>
    </row>
    <row r="10" spans="1:98" ht="18.75" customHeight="1" x14ac:dyDescent="0.25">
      <c r="B10" s="81"/>
      <c r="C10" s="37"/>
      <c r="D10" s="38" t="s">
        <v>23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1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G10" s="81"/>
      <c r="BH10" s="37"/>
      <c r="BI10" s="38" t="s">
        <v>24</v>
      </c>
      <c r="BJ10" s="90" t="str">
        <f t="shared" si="0"/>
        <v/>
      </c>
      <c r="BK10" s="90" t="str">
        <f t="shared" si="0"/>
        <v/>
      </c>
      <c r="BL10" s="90" t="str">
        <f t="shared" si="0"/>
        <v/>
      </c>
      <c r="BM10" s="90" t="str">
        <f t="shared" si="0"/>
        <v/>
      </c>
      <c r="BN10" s="90" t="str">
        <f t="shared" si="0"/>
        <v/>
      </c>
      <c r="BO10" s="90" t="str">
        <f t="shared" si="0"/>
        <v/>
      </c>
      <c r="BP10" s="90" t="str">
        <f t="shared" si="0"/>
        <v/>
      </c>
      <c r="BQ10" s="90" t="str">
        <f t="shared" si="0"/>
        <v/>
      </c>
      <c r="BR10" s="90" t="str">
        <f t="shared" si="0"/>
        <v/>
      </c>
      <c r="BS10" s="90" t="str">
        <f t="shared" si="0"/>
        <v/>
      </c>
      <c r="BT10" s="90" t="str">
        <f t="shared" si="0"/>
        <v/>
      </c>
      <c r="BU10" s="90" t="str">
        <f t="shared" si="0"/>
        <v/>
      </c>
      <c r="BV10" s="90" t="str">
        <f t="shared" si="0"/>
        <v/>
      </c>
      <c r="BW10" s="90" t="str">
        <f t="shared" si="0"/>
        <v/>
      </c>
      <c r="BX10" s="90" t="str">
        <f t="shared" si="0"/>
        <v/>
      </c>
      <c r="BY10" s="90" t="str">
        <f t="shared" si="0"/>
        <v/>
      </c>
      <c r="BZ10" s="90" t="str">
        <f t="shared" si="1"/>
        <v/>
      </c>
      <c r="CA10" s="90" t="str">
        <f t="shared" si="1"/>
        <v/>
      </c>
      <c r="CB10" s="90" t="str">
        <f t="shared" si="1"/>
        <v/>
      </c>
      <c r="CC10" s="90" t="str">
        <f t="shared" si="1"/>
        <v/>
      </c>
      <c r="CD10" s="90" t="str">
        <f t="shared" si="1"/>
        <v/>
      </c>
      <c r="CE10" s="90" t="str">
        <f t="shared" si="1"/>
        <v/>
      </c>
      <c r="CF10" s="90" t="str">
        <f t="shared" si="1"/>
        <v/>
      </c>
      <c r="CG10" s="90" t="str">
        <f t="shared" si="1"/>
        <v/>
      </c>
      <c r="CH10" s="90" t="str">
        <f t="shared" si="1"/>
        <v/>
      </c>
      <c r="CI10" s="90" t="str">
        <f t="shared" si="1"/>
        <v/>
      </c>
      <c r="CJ10" s="90" t="str">
        <f t="shared" si="1"/>
        <v/>
      </c>
      <c r="CK10" s="90" t="str">
        <f t="shared" si="1"/>
        <v/>
      </c>
      <c r="CL10" s="90" t="s">
        <v>99</v>
      </c>
      <c r="CM10" s="90" t="s">
        <v>99</v>
      </c>
      <c r="CN10" s="90" t="s">
        <v>99</v>
      </c>
      <c r="CO10" s="90" t="str">
        <f t="shared" si="2"/>
        <v/>
      </c>
      <c r="CP10" s="90" t="s">
        <v>99</v>
      </c>
      <c r="CQ10" s="90" t="str">
        <f t="shared" si="3"/>
        <v/>
      </c>
      <c r="CR10" s="90" t="str">
        <f t="shared" si="3"/>
        <v/>
      </c>
      <c r="CS10" s="90" t="str">
        <f t="shared" si="3"/>
        <v/>
      </c>
      <c r="CT10" s="90" t="str">
        <f t="shared" si="3"/>
        <v/>
      </c>
    </row>
    <row r="11" spans="1:98" ht="18.75" customHeight="1" x14ac:dyDescent="0.25">
      <c r="B11" s="81"/>
      <c r="C11" s="37"/>
      <c r="D11" s="38" t="s">
        <v>25</v>
      </c>
      <c r="E11" s="90"/>
      <c r="F11" s="90">
        <v>3</v>
      </c>
      <c r="G11" s="90">
        <v>3</v>
      </c>
      <c r="H11" s="90">
        <v>3</v>
      </c>
      <c r="I11" s="90">
        <v>3</v>
      </c>
      <c r="J11" s="90">
        <v>3</v>
      </c>
      <c r="K11" s="90">
        <v>3</v>
      </c>
      <c r="L11" s="90">
        <v>3</v>
      </c>
      <c r="M11" s="90">
        <v>3</v>
      </c>
      <c r="N11" s="90">
        <v>3</v>
      </c>
      <c r="O11" s="90">
        <v>3</v>
      </c>
      <c r="P11" s="90">
        <v>3</v>
      </c>
      <c r="Q11" s="90">
        <v>3</v>
      </c>
      <c r="R11" s="90">
        <v>3</v>
      </c>
      <c r="S11" s="90">
        <v>3</v>
      </c>
      <c r="T11" s="90">
        <v>3</v>
      </c>
      <c r="U11" s="90">
        <v>3</v>
      </c>
      <c r="V11" s="90">
        <v>3</v>
      </c>
      <c r="W11" s="90">
        <v>3</v>
      </c>
      <c r="X11" s="90"/>
      <c r="Y11" s="90"/>
      <c r="Z11" s="90"/>
      <c r="AA11" s="90"/>
      <c r="AB11" s="90">
        <v>3</v>
      </c>
      <c r="AC11" s="90"/>
      <c r="AD11" s="90">
        <v>3</v>
      </c>
      <c r="AE11" s="90">
        <v>2</v>
      </c>
      <c r="AF11" s="90">
        <v>2</v>
      </c>
      <c r="AG11" s="90">
        <v>2</v>
      </c>
      <c r="AH11" s="90">
        <v>2</v>
      </c>
      <c r="AI11" s="90">
        <v>3</v>
      </c>
      <c r="AJ11" s="90">
        <v>3</v>
      </c>
      <c r="AK11" s="90">
        <v>3</v>
      </c>
      <c r="AL11" s="90">
        <v>2</v>
      </c>
      <c r="AM11" s="90">
        <v>2</v>
      </c>
      <c r="AN11" s="91">
        <v>2</v>
      </c>
      <c r="AO11" s="90">
        <v>2</v>
      </c>
      <c r="AP11" s="90">
        <v>2</v>
      </c>
      <c r="AQ11" s="90">
        <v>3</v>
      </c>
      <c r="AR11" s="90">
        <v>2</v>
      </c>
      <c r="AS11" s="90">
        <v>2</v>
      </c>
      <c r="AT11" s="90">
        <v>2</v>
      </c>
      <c r="AU11" s="90">
        <v>2</v>
      </c>
      <c r="AV11" s="90">
        <v>2</v>
      </c>
      <c r="AW11" s="90">
        <v>2</v>
      </c>
      <c r="AX11" s="90">
        <v>2</v>
      </c>
      <c r="AY11" s="90">
        <v>2</v>
      </c>
      <c r="AZ11" s="90">
        <v>2</v>
      </c>
      <c r="BA11" s="90">
        <v>2</v>
      </c>
      <c r="BB11" s="90">
        <v>2</v>
      </c>
      <c r="BC11" s="90">
        <v>2</v>
      </c>
      <c r="BD11" s="90">
        <v>2</v>
      </c>
      <c r="BE11" s="90">
        <v>2</v>
      </c>
      <c r="BG11" s="81"/>
      <c r="BH11" s="37"/>
      <c r="BI11" s="38" t="s">
        <v>26</v>
      </c>
      <c r="BJ11" s="90">
        <f t="shared" si="0"/>
        <v>3</v>
      </c>
      <c r="BK11" s="90">
        <f t="shared" si="0"/>
        <v>3</v>
      </c>
      <c r="BL11" s="90">
        <f t="shared" si="0"/>
        <v>3</v>
      </c>
      <c r="BM11" s="90" t="str">
        <f t="shared" si="0"/>
        <v/>
      </c>
      <c r="BN11" s="90" t="str">
        <f t="shared" si="0"/>
        <v/>
      </c>
      <c r="BO11" s="90" t="str">
        <f t="shared" si="0"/>
        <v/>
      </c>
      <c r="BP11" s="90" t="str">
        <f t="shared" si="0"/>
        <v/>
      </c>
      <c r="BQ11" s="90">
        <f t="shared" si="0"/>
        <v>3</v>
      </c>
      <c r="BR11" s="90" t="str">
        <f t="shared" si="0"/>
        <v/>
      </c>
      <c r="BS11" s="90">
        <f t="shared" si="0"/>
        <v>3</v>
      </c>
      <c r="BT11" s="90">
        <f t="shared" si="0"/>
        <v>2</v>
      </c>
      <c r="BU11" s="90">
        <f t="shared" si="0"/>
        <v>2</v>
      </c>
      <c r="BV11" s="90">
        <f t="shared" si="0"/>
        <v>2</v>
      </c>
      <c r="BW11" s="90">
        <f t="shared" si="0"/>
        <v>2</v>
      </c>
      <c r="BX11" s="90">
        <f t="shared" si="0"/>
        <v>3</v>
      </c>
      <c r="BY11" s="90">
        <f t="shared" si="0"/>
        <v>3</v>
      </c>
      <c r="BZ11" s="90">
        <f t="shared" si="1"/>
        <v>3</v>
      </c>
      <c r="CA11" s="90">
        <f t="shared" si="1"/>
        <v>2</v>
      </c>
      <c r="CB11" s="90">
        <f t="shared" si="1"/>
        <v>2</v>
      </c>
      <c r="CC11" s="90">
        <f t="shared" si="1"/>
        <v>2</v>
      </c>
      <c r="CD11" s="90">
        <f t="shared" si="1"/>
        <v>2</v>
      </c>
      <c r="CE11" s="90">
        <f t="shared" si="1"/>
        <v>2</v>
      </c>
      <c r="CF11" s="90">
        <f t="shared" si="1"/>
        <v>3</v>
      </c>
      <c r="CG11" s="90">
        <f t="shared" si="1"/>
        <v>2</v>
      </c>
      <c r="CH11" s="90">
        <f t="shared" si="1"/>
        <v>2</v>
      </c>
      <c r="CI11" s="90">
        <f t="shared" si="1"/>
        <v>2</v>
      </c>
      <c r="CJ11" s="90">
        <f t="shared" si="1"/>
        <v>2</v>
      </c>
      <c r="CK11" s="90">
        <f t="shared" si="1"/>
        <v>2</v>
      </c>
      <c r="CL11" s="90">
        <v>2</v>
      </c>
      <c r="CM11" s="90">
        <v>2</v>
      </c>
      <c r="CN11" s="90">
        <v>2</v>
      </c>
      <c r="CO11" s="90">
        <f t="shared" si="2"/>
        <v>2</v>
      </c>
      <c r="CP11" s="90">
        <v>2</v>
      </c>
      <c r="CQ11" s="90">
        <f t="shared" si="3"/>
        <v>2</v>
      </c>
      <c r="CR11" s="90">
        <f t="shared" si="3"/>
        <v>2</v>
      </c>
      <c r="CS11" s="90">
        <f t="shared" si="3"/>
        <v>2</v>
      </c>
      <c r="CT11" s="90">
        <f t="shared" si="3"/>
        <v>2</v>
      </c>
    </row>
    <row r="12" spans="1:98" ht="18.75" customHeight="1" x14ac:dyDescent="0.25">
      <c r="B12" s="81"/>
      <c r="C12" s="41"/>
      <c r="D12" s="42" t="s">
        <v>27</v>
      </c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>
        <v>3</v>
      </c>
      <c r="Y12" s="92">
        <v>3</v>
      </c>
      <c r="Z12" s="92">
        <v>3</v>
      </c>
      <c r="AA12" s="92">
        <v>2</v>
      </c>
      <c r="AB12" s="92"/>
      <c r="AC12" s="92">
        <v>3</v>
      </c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3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G12" s="81"/>
      <c r="BH12" s="41"/>
      <c r="BI12" s="42" t="s">
        <v>28</v>
      </c>
      <c r="BJ12" s="92" t="str">
        <f t="shared" si="0"/>
        <v/>
      </c>
      <c r="BK12" s="92" t="str">
        <f t="shared" si="0"/>
        <v/>
      </c>
      <c r="BL12" s="92" t="str">
        <f t="shared" si="0"/>
        <v/>
      </c>
      <c r="BM12" s="92">
        <f t="shared" si="0"/>
        <v>3</v>
      </c>
      <c r="BN12" s="92">
        <f t="shared" si="0"/>
        <v>3</v>
      </c>
      <c r="BO12" s="92">
        <f t="shared" si="0"/>
        <v>3</v>
      </c>
      <c r="BP12" s="92">
        <f t="shared" si="0"/>
        <v>2</v>
      </c>
      <c r="BQ12" s="92" t="str">
        <f t="shared" si="0"/>
        <v/>
      </c>
      <c r="BR12" s="92">
        <f t="shared" si="0"/>
        <v>3</v>
      </c>
      <c r="BS12" s="92" t="str">
        <f t="shared" si="0"/>
        <v/>
      </c>
      <c r="BT12" s="92" t="str">
        <f t="shared" si="0"/>
        <v/>
      </c>
      <c r="BU12" s="92" t="str">
        <f t="shared" si="0"/>
        <v/>
      </c>
      <c r="BV12" s="92" t="str">
        <f t="shared" si="0"/>
        <v/>
      </c>
      <c r="BW12" s="92" t="str">
        <f t="shared" si="0"/>
        <v/>
      </c>
      <c r="BX12" s="92" t="str">
        <f t="shared" si="0"/>
        <v/>
      </c>
      <c r="BY12" s="92" t="str">
        <f t="shared" si="0"/>
        <v/>
      </c>
      <c r="BZ12" s="92" t="str">
        <f t="shared" si="1"/>
        <v/>
      </c>
      <c r="CA12" s="92" t="str">
        <f t="shared" si="1"/>
        <v/>
      </c>
      <c r="CB12" s="92" t="str">
        <f t="shared" si="1"/>
        <v/>
      </c>
      <c r="CC12" s="92" t="str">
        <f t="shared" si="1"/>
        <v/>
      </c>
      <c r="CD12" s="92" t="str">
        <f t="shared" si="1"/>
        <v/>
      </c>
      <c r="CE12" s="92" t="str">
        <f t="shared" si="1"/>
        <v/>
      </c>
      <c r="CF12" s="92" t="str">
        <f t="shared" si="1"/>
        <v/>
      </c>
      <c r="CG12" s="92" t="str">
        <f t="shared" si="1"/>
        <v/>
      </c>
      <c r="CH12" s="92" t="str">
        <f t="shared" si="1"/>
        <v/>
      </c>
      <c r="CI12" s="92" t="str">
        <f t="shared" si="1"/>
        <v/>
      </c>
      <c r="CJ12" s="92" t="str">
        <f t="shared" si="1"/>
        <v/>
      </c>
      <c r="CK12" s="92" t="str">
        <f t="shared" si="1"/>
        <v/>
      </c>
      <c r="CL12" s="92" t="s">
        <v>99</v>
      </c>
      <c r="CM12" s="92" t="s">
        <v>99</v>
      </c>
      <c r="CN12" s="92" t="s">
        <v>99</v>
      </c>
      <c r="CO12" s="92" t="str">
        <f t="shared" si="2"/>
        <v/>
      </c>
      <c r="CP12" s="92" t="s">
        <v>99</v>
      </c>
      <c r="CQ12" s="92" t="str">
        <f t="shared" si="3"/>
        <v/>
      </c>
      <c r="CR12" s="92" t="str">
        <f t="shared" si="3"/>
        <v/>
      </c>
      <c r="CS12" s="92" t="str">
        <f t="shared" si="3"/>
        <v/>
      </c>
      <c r="CT12" s="92" t="str">
        <f t="shared" si="3"/>
        <v/>
      </c>
    </row>
    <row r="13" spans="1:98" x14ac:dyDescent="0.25">
      <c r="B13" s="81"/>
      <c r="C13" s="45" t="s">
        <v>29</v>
      </c>
      <c r="D13" s="46" t="s">
        <v>30</v>
      </c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5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G13" s="81"/>
      <c r="BH13" s="45" t="s">
        <v>31</v>
      </c>
      <c r="BI13" s="46" t="s">
        <v>32</v>
      </c>
      <c r="BJ13" s="94" t="str">
        <f t="shared" si="0"/>
        <v/>
      </c>
      <c r="BK13" s="94" t="str">
        <f t="shared" si="0"/>
        <v/>
      </c>
      <c r="BL13" s="94" t="str">
        <f t="shared" si="0"/>
        <v/>
      </c>
      <c r="BM13" s="94" t="str">
        <f t="shared" si="0"/>
        <v/>
      </c>
      <c r="BN13" s="94" t="str">
        <f t="shared" si="0"/>
        <v/>
      </c>
      <c r="BO13" s="94" t="str">
        <f t="shared" si="0"/>
        <v/>
      </c>
      <c r="BP13" s="94" t="str">
        <f t="shared" si="0"/>
        <v/>
      </c>
      <c r="BQ13" s="94" t="str">
        <f t="shared" si="0"/>
        <v/>
      </c>
      <c r="BR13" s="94" t="str">
        <f t="shared" si="0"/>
        <v/>
      </c>
      <c r="BS13" s="94" t="str">
        <f t="shared" si="0"/>
        <v/>
      </c>
      <c r="BT13" s="94" t="str">
        <f t="shared" si="0"/>
        <v/>
      </c>
      <c r="BU13" s="94" t="str">
        <f t="shared" si="0"/>
        <v/>
      </c>
      <c r="BV13" s="94" t="str">
        <f t="shared" si="0"/>
        <v/>
      </c>
      <c r="BW13" s="94" t="str">
        <f t="shared" si="0"/>
        <v/>
      </c>
      <c r="BX13" s="94" t="str">
        <f t="shared" si="0"/>
        <v/>
      </c>
      <c r="BY13" s="94" t="str">
        <f t="shared" si="0"/>
        <v/>
      </c>
      <c r="BZ13" s="94" t="str">
        <f t="shared" si="1"/>
        <v/>
      </c>
      <c r="CA13" s="94" t="str">
        <f t="shared" si="1"/>
        <v/>
      </c>
      <c r="CB13" s="94" t="str">
        <f t="shared" si="1"/>
        <v/>
      </c>
      <c r="CC13" s="94" t="str">
        <f t="shared" si="1"/>
        <v/>
      </c>
      <c r="CD13" s="94" t="str">
        <f t="shared" si="1"/>
        <v/>
      </c>
      <c r="CE13" s="94" t="str">
        <f t="shared" si="1"/>
        <v/>
      </c>
      <c r="CF13" s="94" t="str">
        <f t="shared" si="1"/>
        <v/>
      </c>
      <c r="CG13" s="94" t="str">
        <f t="shared" si="1"/>
        <v/>
      </c>
      <c r="CH13" s="94" t="str">
        <f t="shared" si="1"/>
        <v/>
      </c>
      <c r="CI13" s="94" t="str">
        <f t="shared" si="1"/>
        <v/>
      </c>
      <c r="CJ13" s="94" t="str">
        <f t="shared" si="1"/>
        <v/>
      </c>
      <c r="CK13" s="94" t="str">
        <f t="shared" si="1"/>
        <v/>
      </c>
      <c r="CL13" s="94" t="s">
        <v>99</v>
      </c>
      <c r="CM13" s="94" t="s">
        <v>99</v>
      </c>
      <c r="CN13" s="94" t="s">
        <v>99</v>
      </c>
      <c r="CO13" s="94" t="str">
        <f t="shared" si="2"/>
        <v/>
      </c>
      <c r="CP13" s="94" t="s">
        <v>99</v>
      </c>
      <c r="CQ13" s="94" t="str">
        <f t="shared" si="3"/>
        <v/>
      </c>
      <c r="CR13" s="94" t="str">
        <f t="shared" si="3"/>
        <v/>
      </c>
      <c r="CS13" s="94" t="str">
        <f t="shared" si="3"/>
        <v/>
      </c>
      <c r="CT13" s="94" t="str">
        <f t="shared" si="3"/>
        <v/>
      </c>
    </row>
    <row r="14" spans="1:98" ht="18.75" customHeight="1" x14ac:dyDescent="0.25">
      <c r="B14" s="81"/>
      <c r="C14" s="22"/>
      <c r="D14" s="50" t="s">
        <v>33</v>
      </c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7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G14" s="81"/>
      <c r="BH14" s="22"/>
      <c r="BI14" s="50" t="s">
        <v>87</v>
      </c>
      <c r="BJ14" s="96" t="str">
        <f t="shared" si="0"/>
        <v/>
      </c>
      <c r="BK14" s="96" t="str">
        <f t="shared" si="0"/>
        <v/>
      </c>
      <c r="BL14" s="96" t="str">
        <f t="shared" si="0"/>
        <v/>
      </c>
      <c r="BM14" s="96" t="str">
        <f t="shared" si="0"/>
        <v/>
      </c>
      <c r="BN14" s="96" t="str">
        <f t="shared" si="0"/>
        <v/>
      </c>
      <c r="BO14" s="96" t="str">
        <f t="shared" si="0"/>
        <v/>
      </c>
      <c r="BP14" s="96" t="str">
        <f t="shared" si="0"/>
        <v/>
      </c>
      <c r="BQ14" s="96" t="str">
        <f t="shared" si="0"/>
        <v/>
      </c>
      <c r="BR14" s="96" t="str">
        <f t="shared" si="0"/>
        <v/>
      </c>
      <c r="BS14" s="96" t="str">
        <f t="shared" si="0"/>
        <v/>
      </c>
      <c r="BT14" s="96" t="str">
        <f t="shared" si="0"/>
        <v/>
      </c>
      <c r="BU14" s="96" t="str">
        <f t="shared" si="0"/>
        <v/>
      </c>
      <c r="BV14" s="96" t="str">
        <f t="shared" si="0"/>
        <v/>
      </c>
      <c r="BW14" s="96" t="str">
        <f t="shared" si="0"/>
        <v/>
      </c>
      <c r="BX14" s="96" t="str">
        <f t="shared" si="0"/>
        <v/>
      </c>
      <c r="BY14" s="96" t="str">
        <f t="shared" si="0"/>
        <v/>
      </c>
      <c r="BZ14" s="96" t="str">
        <f t="shared" si="1"/>
        <v/>
      </c>
      <c r="CA14" s="96" t="str">
        <f t="shared" si="1"/>
        <v/>
      </c>
      <c r="CB14" s="96" t="str">
        <f t="shared" si="1"/>
        <v/>
      </c>
      <c r="CC14" s="96" t="str">
        <f t="shared" si="1"/>
        <v/>
      </c>
      <c r="CD14" s="96" t="str">
        <f t="shared" si="1"/>
        <v/>
      </c>
      <c r="CE14" s="96" t="str">
        <f t="shared" si="1"/>
        <v/>
      </c>
      <c r="CF14" s="96" t="str">
        <f t="shared" si="1"/>
        <v/>
      </c>
      <c r="CG14" s="96" t="str">
        <f t="shared" si="1"/>
        <v/>
      </c>
      <c r="CH14" s="96" t="str">
        <f t="shared" si="1"/>
        <v/>
      </c>
      <c r="CI14" s="96" t="str">
        <f t="shared" si="1"/>
        <v/>
      </c>
      <c r="CJ14" s="96" t="str">
        <f t="shared" si="1"/>
        <v/>
      </c>
      <c r="CK14" s="96" t="str">
        <f t="shared" si="1"/>
        <v/>
      </c>
      <c r="CL14" s="96" t="s">
        <v>99</v>
      </c>
      <c r="CM14" s="96" t="s">
        <v>99</v>
      </c>
      <c r="CN14" s="96" t="s">
        <v>99</v>
      </c>
      <c r="CO14" s="96" t="str">
        <f t="shared" si="2"/>
        <v/>
      </c>
      <c r="CP14" s="96" t="s">
        <v>99</v>
      </c>
      <c r="CQ14" s="96" t="str">
        <f t="shared" si="3"/>
        <v/>
      </c>
      <c r="CR14" s="96" t="str">
        <f t="shared" si="3"/>
        <v/>
      </c>
      <c r="CS14" s="96" t="str">
        <f t="shared" si="3"/>
        <v/>
      </c>
      <c r="CT14" s="96" t="str">
        <f t="shared" si="3"/>
        <v/>
      </c>
    </row>
    <row r="15" spans="1:98" ht="18.75" customHeight="1" x14ac:dyDescent="0.25">
      <c r="B15" s="81"/>
      <c r="C15" s="22"/>
      <c r="D15" s="50" t="s">
        <v>35</v>
      </c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7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G15" s="81"/>
      <c r="BH15" s="22"/>
      <c r="BI15" s="50" t="s">
        <v>36</v>
      </c>
      <c r="BJ15" s="96" t="str">
        <f t="shared" si="0"/>
        <v/>
      </c>
      <c r="BK15" s="96" t="str">
        <f t="shared" si="0"/>
        <v/>
      </c>
      <c r="BL15" s="96" t="str">
        <f t="shared" si="0"/>
        <v/>
      </c>
      <c r="BM15" s="96" t="str">
        <f t="shared" si="0"/>
        <v/>
      </c>
      <c r="BN15" s="96" t="str">
        <f t="shared" si="0"/>
        <v/>
      </c>
      <c r="BO15" s="96" t="str">
        <f t="shared" si="0"/>
        <v/>
      </c>
      <c r="BP15" s="96" t="str">
        <f t="shared" si="0"/>
        <v/>
      </c>
      <c r="BQ15" s="96" t="str">
        <f t="shared" si="0"/>
        <v/>
      </c>
      <c r="BR15" s="96" t="str">
        <f t="shared" si="0"/>
        <v/>
      </c>
      <c r="BS15" s="96" t="str">
        <f t="shared" si="0"/>
        <v/>
      </c>
      <c r="BT15" s="96" t="str">
        <f t="shared" si="0"/>
        <v/>
      </c>
      <c r="BU15" s="96" t="str">
        <f t="shared" si="0"/>
        <v/>
      </c>
      <c r="BV15" s="96" t="str">
        <f t="shared" si="0"/>
        <v/>
      </c>
      <c r="BW15" s="96" t="str">
        <f t="shared" si="0"/>
        <v/>
      </c>
      <c r="BX15" s="96" t="str">
        <f t="shared" si="0"/>
        <v/>
      </c>
      <c r="BY15" s="96" t="str">
        <f t="shared" si="0"/>
        <v/>
      </c>
      <c r="BZ15" s="96" t="str">
        <f t="shared" si="1"/>
        <v/>
      </c>
      <c r="CA15" s="96" t="str">
        <f t="shared" si="1"/>
        <v/>
      </c>
      <c r="CB15" s="96" t="str">
        <f t="shared" si="1"/>
        <v/>
      </c>
      <c r="CC15" s="96" t="str">
        <f t="shared" si="1"/>
        <v/>
      </c>
      <c r="CD15" s="96" t="str">
        <f t="shared" si="1"/>
        <v/>
      </c>
      <c r="CE15" s="96" t="str">
        <f t="shared" si="1"/>
        <v/>
      </c>
      <c r="CF15" s="96" t="str">
        <f t="shared" si="1"/>
        <v/>
      </c>
      <c r="CG15" s="96" t="str">
        <f t="shared" si="1"/>
        <v/>
      </c>
      <c r="CH15" s="96" t="str">
        <f t="shared" si="1"/>
        <v/>
      </c>
      <c r="CI15" s="96" t="str">
        <f t="shared" si="1"/>
        <v/>
      </c>
      <c r="CJ15" s="96" t="str">
        <f t="shared" si="1"/>
        <v/>
      </c>
      <c r="CK15" s="96" t="str">
        <f t="shared" si="1"/>
        <v/>
      </c>
      <c r="CL15" s="96" t="s">
        <v>99</v>
      </c>
      <c r="CM15" s="96" t="s">
        <v>99</v>
      </c>
      <c r="CN15" s="96" t="s">
        <v>99</v>
      </c>
      <c r="CO15" s="96" t="str">
        <f t="shared" si="2"/>
        <v/>
      </c>
      <c r="CP15" s="96" t="s">
        <v>99</v>
      </c>
      <c r="CQ15" s="96" t="str">
        <f t="shared" si="3"/>
        <v/>
      </c>
      <c r="CR15" s="96" t="str">
        <f t="shared" si="3"/>
        <v/>
      </c>
      <c r="CS15" s="96" t="str">
        <f t="shared" si="3"/>
        <v/>
      </c>
      <c r="CT15" s="96" t="str">
        <f t="shared" si="3"/>
        <v/>
      </c>
    </row>
    <row r="16" spans="1:98" ht="18.75" customHeight="1" x14ac:dyDescent="0.25">
      <c r="B16" s="81"/>
      <c r="C16" s="22"/>
      <c r="D16" s="50" t="s">
        <v>37</v>
      </c>
      <c r="E16" s="96"/>
      <c r="F16" s="96">
        <v>2</v>
      </c>
      <c r="G16" s="96">
        <v>2</v>
      </c>
      <c r="H16" s="96">
        <v>2</v>
      </c>
      <c r="I16" s="96">
        <v>2</v>
      </c>
      <c r="J16" s="96">
        <v>1</v>
      </c>
      <c r="K16" s="96">
        <v>1</v>
      </c>
      <c r="L16" s="96">
        <v>2</v>
      </c>
      <c r="M16" s="96">
        <v>2</v>
      </c>
      <c r="N16" s="96">
        <v>2</v>
      </c>
      <c r="O16" s="96">
        <v>2</v>
      </c>
      <c r="P16" s="96">
        <v>2</v>
      </c>
      <c r="Q16" s="96">
        <v>2</v>
      </c>
      <c r="R16" s="96">
        <v>1</v>
      </c>
      <c r="S16" s="96">
        <v>2</v>
      </c>
      <c r="T16" s="96">
        <v>2</v>
      </c>
      <c r="U16" s="96">
        <v>2</v>
      </c>
      <c r="V16" s="96">
        <v>2</v>
      </c>
      <c r="W16" s="96">
        <v>2</v>
      </c>
      <c r="X16" s="96">
        <v>2</v>
      </c>
      <c r="Y16" s="96">
        <v>2</v>
      </c>
      <c r="Z16" s="96">
        <v>1</v>
      </c>
      <c r="AA16" s="96">
        <v>1</v>
      </c>
      <c r="AB16" s="96">
        <v>2</v>
      </c>
      <c r="AC16" s="96">
        <v>2</v>
      </c>
      <c r="AD16" s="96">
        <v>2</v>
      </c>
      <c r="AE16" s="96">
        <v>1</v>
      </c>
      <c r="AF16" s="96">
        <v>1</v>
      </c>
      <c r="AG16" s="96">
        <v>1</v>
      </c>
      <c r="AH16" s="96">
        <v>1</v>
      </c>
      <c r="AI16" s="96">
        <v>1</v>
      </c>
      <c r="AJ16" s="96">
        <v>1</v>
      </c>
      <c r="AK16" s="96">
        <v>1</v>
      </c>
      <c r="AL16" s="96">
        <v>1</v>
      </c>
      <c r="AM16" s="96">
        <v>1</v>
      </c>
      <c r="AN16" s="97">
        <v>1</v>
      </c>
      <c r="AO16" s="96">
        <v>2</v>
      </c>
      <c r="AP16" s="96">
        <v>1</v>
      </c>
      <c r="AQ16" s="96">
        <v>2</v>
      </c>
      <c r="AR16" s="96">
        <v>2</v>
      </c>
      <c r="AS16" s="96">
        <v>2</v>
      </c>
      <c r="AT16" s="96">
        <v>2</v>
      </c>
      <c r="AU16" s="96">
        <v>2</v>
      </c>
      <c r="AV16" s="96">
        <v>2</v>
      </c>
      <c r="AW16" s="96">
        <v>1</v>
      </c>
      <c r="AX16" s="96">
        <v>1</v>
      </c>
      <c r="AY16" s="96">
        <v>1</v>
      </c>
      <c r="AZ16" s="96">
        <v>1</v>
      </c>
      <c r="BA16" s="96">
        <v>1</v>
      </c>
      <c r="BB16" s="96">
        <v>1</v>
      </c>
      <c r="BC16" s="96">
        <v>1</v>
      </c>
      <c r="BD16" s="96">
        <v>2</v>
      </c>
      <c r="BE16" s="96">
        <v>2</v>
      </c>
      <c r="BG16" s="81"/>
      <c r="BH16" s="22"/>
      <c r="BI16" s="50" t="s">
        <v>38</v>
      </c>
      <c r="BJ16" s="96">
        <f t="shared" si="0"/>
        <v>2</v>
      </c>
      <c r="BK16" s="96">
        <f t="shared" si="0"/>
        <v>2</v>
      </c>
      <c r="BL16" s="96">
        <f t="shared" si="0"/>
        <v>2</v>
      </c>
      <c r="BM16" s="96">
        <f t="shared" si="0"/>
        <v>2</v>
      </c>
      <c r="BN16" s="96">
        <f t="shared" si="0"/>
        <v>2</v>
      </c>
      <c r="BO16" s="96">
        <f t="shared" si="0"/>
        <v>1</v>
      </c>
      <c r="BP16" s="96">
        <f t="shared" si="0"/>
        <v>1</v>
      </c>
      <c r="BQ16" s="96">
        <f t="shared" si="0"/>
        <v>2</v>
      </c>
      <c r="BR16" s="96">
        <f t="shared" si="0"/>
        <v>2</v>
      </c>
      <c r="BS16" s="96">
        <f t="shared" si="0"/>
        <v>2</v>
      </c>
      <c r="BT16" s="96">
        <f t="shared" si="0"/>
        <v>1</v>
      </c>
      <c r="BU16" s="96">
        <f t="shared" si="0"/>
        <v>1</v>
      </c>
      <c r="BV16" s="96">
        <f t="shared" si="0"/>
        <v>1</v>
      </c>
      <c r="BW16" s="96">
        <f t="shared" si="0"/>
        <v>1</v>
      </c>
      <c r="BX16" s="96">
        <f t="shared" si="0"/>
        <v>1</v>
      </c>
      <c r="BY16" s="96">
        <f t="shared" si="0"/>
        <v>1</v>
      </c>
      <c r="BZ16" s="96">
        <f t="shared" si="1"/>
        <v>1</v>
      </c>
      <c r="CA16" s="96">
        <f t="shared" si="1"/>
        <v>1</v>
      </c>
      <c r="CB16" s="96">
        <f t="shared" si="1"/>
        <v>1</v>
      </c>
      <c r="CC16" s="96">
        <f t="shared" si="1"/>
        <v>1</v>
      </c>
      <c r="CD16" s="96">
        <f t="shared" si="1"/>
        <v>2</v>
      </c>
      <c r="CE16" s="96">
        <f t="shared" si="1"/>
        <v>1</v>
      </c>
      <c r="CF16" s="96">
        <f t="shared" si="1"/>
        <v>2</v>
      </c>
      <c r="CG16" s="96">
        <f t="shared" si="1"/>
        <v>2</v>
      </c>
      <c r="CH16" s="96">
        <f t="shared" si="1"/>
        <v>2</v>
      </c>
      <c r="CI16" s="96">
        <f t="shared" si="1"/>
        <v>2</v>
      </c>
      <c r="CJ16" s="96">
        <f t="shared" si="1"/>
        <v>2</v>
      </c>
      <c r="CK16" s="96">
        <f t="shared" si="1"/>
        <v>2</v>
      </c>
      <c r="CL16" s="96">
        <v>1</v>
      </c>
      <c r="CM16" s="96">
        <v>1</v>
      </c>
      <c r="CN16" s="96">
        <v>1</v>
      </c>
      <c r="CO16" s="96">
        <f t="shared" si="2"/>
        <v>1</v>
      </c>
      <c r="CP16" s="96">
        <v>1</v>
      </c>
      <c r="CQ16" s="96">
        <f t="shared" si="3"/>
        <v>1</v>
      </c>
      <c r="CR16" s="96">
        <f t="shared" si="3"/>
        <v>1</v>
      </c>
      <c r="CS16" s="96">
        <f t="shared" si="3"/>
        <v>2</v>
      </c>
      <c r="CT16" s="96">
        <f t="shared" si="3"/>
        <v>2</v>
      </c>
    </row>
    <row r="17" spans="2:98" ht="18.75" customHeight="1" x14ac:dyDescent="0.25">
      <c r="B17" s="81"/>
      <c r="C17" s="22"/>
      <c r="D17" s="50" t="s">
        <v>39</v>
      </c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7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G17" s="81"/>
      <c r="BH17" s="22"/>
      <c r="BI17" s="50" t="s">
        <v>40</v>
      </c>
      <c r="BJ17" s="96" t="str">
        <f t="shared" si="0"/>
        <v/>
      </c>
      <c r="BK17" s="96" t="str">
        <f t="shared" si="0"/>
        <v/>
      </c>
      <c r="BL17" s="96" t="str">
        <f t="shared" si="0"/>
        <v/>
      </c>
      <c r="BM17" s="96" t="str">
        <f t="shared" si="0"/>
        <v/>
      </c>
      <c r="BN17" s="96" t="str">
        <f t="shared" si="0"/>
        <v/>
      </c>
      <c r="BO17" s="96" t="str">
        <f t="shared" si="0"/>
        <v/>
      </c>
      <c r="BP17" s="96" t="str">
        <f t="shared" si="0"/>
        <v/>
      </c>
      <c r="BQ17" s="96" t="str">
        <f t="shared" si="0"/>
        <v/>
      </c>
      <c r="BR17" s="96" t="str">
        <f t="shared" si="0"/>
        <v/>
      </c>
      <c r="BS17" s="96" t="str">
        <f t="shared" si="0"/>
        <v/>
      </c>
      <c r="BT17" s="96" t="str">
        <f t="shared" si="0"/>
        <v/>
      </c>
      <c r="BU17" s="96" t="str">
        <f t="shared" si="0"/>
        <v/>
      </c>
      <c r="BV17" s="96" t="str">
        <f t="shared" si="0"/>
        <v/>
      </c>
      <c r="BW17" s="96" t="str">
        <f t="shared" si="0"/>
        <v/>
      </c>
      <c r="BX17" s="96" t="str">
        <f t="shared" si="0"/>
        <v/>
      </c>
      <c r="BY17" s="96" t="str">
        <f t="shared" si="0"/>
        <v/>
      </c>
      <c r="BZ17" s="96" t="str">
        <f t="shared" si="1"/>
        <v/>
      </c>
      <c r="CA17" s="96" t="str">
        <f t="shared" si="1"/>
        <v/>
      </c>
      <c r="CB17" s="96" t="str">
        <f t="shared" si="1"/>
        <v/>
      </c>
      <c r="CC17" s="96" t="str">
        <f t="shared" si="1"/>
        <v/>
      </c>
      <c r="CD17" s="96" t="str">
        <f t="shared" si="1"/>
        <v/>
      </c>
      <c r="CE17" s="96" t="str">
        <f t="shared" si="1"/>
        <v/>
      </c>
      <c r="CF17" s="96" t="str">
        <f t="shared" si="1"/>
        <v/>
      </c>
      <c r="CG17" s="96" t="str">
        <f t="shared" si="1"/>
        <v/>
      </c>
      <c r="CH17" s="96" t="str">
        <f t="shared" si="1"/>
        <v/>
      </c>
      <c r="CI17" s="96" t="str">
        <f t="shared" si="1"/>
        <v/>
      </c>
      <c r="CJ17" s="96" t="str">
        <f t="shared" si="1"/>
        <v/>
      </c>
      <c r="CK17" s="96" t="str">
        <f t="shared" si="1"/>
        <v/>
      </c>
      <c r="CL17" s="96" t="s">
        <v>99</v>
      </c>
      <c r="CM17" s="96" t="s">
        <v>99</v>
      </c>
      <c r="CN17" s="96" t="s">
        <v>99</v>
      </c>
      <c r="CO17" s="96" t="str">
        <f t="shared" si="2"/>
        <v/>
      </c>
      <c r="CP17" s="96" t="s">
        <v>99</v>
      </c>
      <c r="CQ17" s="96" t="str">
        <f t="shared" si="3"/>
        <v/>
      </c>
      <c r="CR17" s="96" t="str">
        <f t="shared" si="3"/>
        <v/>
      </c>
      <c r="CS17" s="96" t="str">
        <f t="shared" si="3"/>
        <v/>
      </c>
      <c r="CT17" s="96" t="str">
        <f t="shared" si="3"/>
        <v/>
      </c>
    </row>
    <row r="18" spans="2:98" ht="18.75" customHeight="1" x14ac:dyDescent="0.25">
      <c r="B18" s="81"/>
      <c r="C18" s="22"/>
      <c r="D18" s="50" t="s">
        <v>41</v>
      </c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>
        <v>3</v>
      </c>
      <c r="AM18" s="96"/>
      <c r="AN18" s="97"/>
      <c r="AO18" s="96"/>
      <c r="AP18" s="96">
        <v>3</v>
      </c>
      <c r="AQ18" s="96">
        <v>3</v>
      </c>
      <c r="AR18" s="96">
        <v>3</v>
      </c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G18" s="81"/>
      <c r="BH18" s="22"/>
      <c r="BI18" s="50" t="s">
        <v>42</v>
      </c>
      <c r="BJ18" s="96" t="str">
        <f t="shared" si="0"/>
        <v/>
      </c>
      <c r="BK18" s="96" t="str">
        <f t="shared" si="0"/>
        <v/>
      </c>
      <c r="BL18" s="96" t="str">
        <f t="shared" si="0"/>
        <v/>
      </c>
      <c r="BM18" s="96" t="str">
        <f t="shared" si="0"/>
        <v/>
      </c>
      <c r="BN18" s="96" t="str">
        <f t="shared" si="0"/>
        <v/>
      </c>
      <c r="BO18" s="96" t="str">
        <f t="shared" si="0"/>
        <v/>
      </c>
      <c r="BP18" s="96" t="str">
        <f t="shared" si="0"/>
        <v/>
      </c>
      <c r="BQ18" s="96" t="str">
        <f t="shared" si="0"/>
        <v/>
      </c>
      <c r="BR18" s="96" t="str">
        <f t="shared" si="0"/>
        <v/>
      </c>
      <c r="BS18" s="96" t="str">
        <f t="shared" si="0"/>
        <v/>
      </c>
      <c r="BT18" s="96" t="str">
        <f t="shared" si="0"/>
        <v/>
      </c>
      <c r="BU18" s="96" t="str">
        <f t="shared" si="0"/>
        <v/>
      </c>
      <c r="BV18" s="96" t="str">
        <f t="shared" si="0"/>
        <v/>
      </c>
      <c r="BW18" s="96" t="str">
        <f t="shared" si="0"/>
        <v/>
      </c>
      <c r="BX18" s="96" t="str">
        <f t="shared" si="0"/>
        <v/>
      </c>
      <c r="BY18" s="96" t="str">
        <f t="shared" ref="BY18:CB51" si="4">IF(ISBLANK(AJ18),"",AJ18)</f>
        <v/>
      </c>
      <c r="BZ18" s="96" t="str">
        <f t="shared" si="1"/>
        <v/>
      </c>
      <c r="CA18" s="96">
        <f t="shared" si="1"/>
        <v>3</v>
      </c>
      <c r="CB18" s="96" t="str">
        <f t="shared" si="1"/>
        <v/>
      </c>
      <c r="CC18" s="96" t="str">
        <f t="shared" si="1"/>
        <v/>
      </c>
      <c r="CD18" s="96" t="str">
        <f t="shared" si="1"/>
        <v/>
      </c>
      <c r="CE18" s="96">
        <f t="shared" si="1"/>
        <v>3</v>
      </c>
      <c r="CF18" s="96">
        <f t="shared" si="1"/>
        <v>3</v>
      </c>
      <c r="CG18" s="96">
        <f t="shared" si="1"/>
        <v>3</v>
      </c>
      <c r="CH18" s="96" t="str">
        <f t="shared" si="1"/>
        <v/>
      </c>
      <c r="CI18" s="96" t="str">
        <f t="shared" si="1"/>
        <v/>
      </c>
      <c r="CJ18" s="96" t="str">
        <f t="shared" si="1"/>
        <v/>
      </c>
      <c r="CK18" s="96" t="str">
        <f t="shared" si="1"/>
        <v/>
      </c>
      <c r="CL18" s="96" t="s">
        <v>99</v>
      </c>
      <c r="CM18" s="96" t="s">
        <v>99</v>
      </c>
      <c r="CN18" s="96" t="s">
        <v>99</v>
      </c>
      <c r="CO18" s="96" t="str">
        <f t="shared" si="2"/>
        <v/>
      </c>
      <c r="CP18" s="96" t="s">
        <v>99</v>
      </c>
      <c r="CQ18" s="96" t="str">
        <f t="shared" si="3"/>
        <v/>
      </c>
      <c r="CR18" s="96" t="str">
        <f t="shared" si="3"/>
        <v/>
      </c>
      <c r="CS18" s="96" t="str">
        <f t="shared" si="3"/>
        <v/>
      </c>
      <c r="CT18" s="96" t="str">
        <f t="shared" si="3"/>
        <v/>
      </c>
    </row>
    <row r="19" spans="2:98" ht="18.75" customHeight="1" x14ac:dyDescent="0.25">
      <c r="B19" s="81"/>
      <c r="C19" s="22"/>
      <c r="D19" s="50" t="s">
        <v>43</v>
      </c>
      <c r="E19" s="96"/>
      <c r="F19" s="96">
        <v>1</v>
      </c>
      <c r="G19" s="96">
        <v>1</v>
      </c>
      <c r="H19" s="96">
        <v>1</v>
      </c>
      <c r="I19" s="96">
        <v>1</v>
      </c>
      <c r="J19" s="96">
        <v>2</v>
      </c>
      <c r="K19" s="96">
        <v>2</v>
      </c>
      <c r="L19" s="96">
        <v>1</v>
      </c>
      <c r="M19" s="96">
        <v>1</v>
      </c>
      <c r="N19" s="96">
        <v>1</v>
      </c>
      <c r="O19" s="96">
        <v>1</v>
      </c>
      <c r="P19" s="96">
        <v>1</v>
      </c>
      <c r="Q19" s="96">
        <v>1</v>
      </c>
      <c r="R19" s="96">
        <v>2</v>
      </c>
      <c r="S19" s="96">
        <v>1</v>
      </c>
      <c r="T19" s="96">
        <v>1</v>
      </c>
      <c r="U19" s="96">
        <v>1</v>
      </c>
      <c r="V19" s="96">
        <v>1</v>
      </c>
      <c r="W19" s="96">
        <v>1</v>
      </c>
      <c r="X19" s="96">
        <v>1</v>
      </c>
      <c r="Y19" s="96">
        <v>1</v>
      </c>
      <c r="Z19" s="96">
        <v>2</v>
      </c>
      <c r="AA19" s="96">
        <v>2</v>
      </c>
      <c r="AB19" s="96">
        <v>1</v>
      </c>
      <c r="AC19" s="96">
        <v>1</v>
      </c>
      <c r="AD19" s="96">
        <v>1</v>
      </c>
      <c r="AE19" s="96">
        <v>2</v>
      </c>
      <c r="AF19" s="96">
        <v>2</v>
      </c>
      <c r="AG19" s="96">
        <v>2</v>
      </c>
      <c r="AH19" s="96">
        <v>2</v>
      </c>
      <c r="AI19" s="96">
        <v>2</v>
      </c>
      <c r="AJ19" s="96">
        <v>2</v>
      </c>
      <c r="AK19" s="96">
        <v>2</v>
      </c>
      <c r="AL19" s="96">
        <v>2</v>
      </c>
      <c r="AM19" s="96">
        <v>2</v>
      </c>
      <c r="AN19" s="97">
        <v>2</v>
      </c>
      <c r="AO19" s="96">
        <v>1</v>
      </c>
      <c r="AP19" s="96">
        <v>2</v>
      </c>
      <c r="AQ19" s="96">
        <v>1</v>
      </c>
      <c r="AR19" s="96">
        <v>1</v>
      </c>
      <c r="AS19" s="96">
        <v>1</v>
      </c>
      <c r="AT19" s="96">
        <v>1</v>
      </c>
      <c r="AU19" s="96">
        <v>1</v>
      </c>
      <c r="AV19" s="96">
        <v>1</v>
      </c>
      <c r="AW19" s="96">
        <v>2</v>
      </c>
      <c r="AX19" s="96">
        <v>2</v>
      </c>
      <c r="AY19" s="96">
        <v>2</v>
      </c>
      <c r="AZ19" s="96">
        <v>2</v>
      </c>
      <c r="BA19" s="96">
        <v>2</v>
      </c>
      <c r="BB19" s="96">
        <v>2</v>
      </c>
      <c r="BC19" s="96">
        <v>2</v>
      </c>
      <c r="BD19" s="96">
        <v>1</v>
      </c>
      <c r="BE19" s="96">
        <v>1</v>
      </c>
      <c r="BG19" s="81"/>
      <c r="BH19" s="22"/>
      <c r="BI19" s="50" t="s">
        <v>44</v>
      </c>
      <c r="BJ19" s="96">
        <f t="shared" ref="BJ19:BX52" si="5">IF(ISBLANK(U19),"",U19)</f>
        <v>1</v>
      </c>
      <c r="BK19" s="96">
        <f t="shared" si="5"/>
        <v>1</v>
      </c>
      <c r="BL19" s="96">
        <f t="shared" si="5"/>
        <v>1</v>
      </c>
      <c r="BM19" s="96">
        <f t="shared" si="5"/>
        <v>1</v>
      </c>
      <c r="BN19" s="96">
        <f t="shared" si="5"/>
        <v>1</v>
      </c>
      <c r="BO19" s="96">
        <f t="shared" si="5"/>
        <v>2</v>
      </c>
      <c r="BP19" s="96">
        <f t="shared" si="5"/>
        <v>2</v>
      </c>
      <c r="BQ19" s="96">
        <f t="shared" si="5"/>
        <v>1</v>
      </c>
      <c r="BR19" s="96">
        <f t="shared" si="5"/>
        <v>1</v>
      </c>
      <c r="BS19" s="96">
        <f t="shared" si="5"/>
        <v>1</v>
      </c>
      <c r="BT19" s="96">
        <f t="shared" si="5"/>
        <v>2</v>
      </c>
      <c r="BU19" s="96">
        <f t="shared" si="5"/>
        <v>2</v>
      </c>
      <c r="BV19" s="96">
        <f t="shared" si="5"/>
        <v>2</v>
      </c>
      <c r="BW19" s="96">
        <f t="shared" si="5"/>
        <v>2</v>
      </c>
      <c r="BX19" s="96">
        <f t="shared" si="5"/>
        <v>2</v>
      </c>
      <c r="BY19" s="96">
        <f t="shared" si="4"/>
        <v>2</v>
      </c>
      <c r="BZ19" s="96">
        <f t="shared" si="1"/>
        <v>2</v>
      </c>
      <c r="CA19" s="96">
        <f t="shared" si="1"/>
        <v>2</v>
      </c>
      <c r="CB19" s="96">
        <f t="shared" si="1"/>
        <v>2</v>
      </c>
      <c r="CC19" s="96">
        <f t="shared" si="1"/>
        <v>2</v>
      </c>
      <c r="CD19" s="96">
        <f t="shared" si="1"/>
        <v>1</v>
      </c>
      <c r="CE19" s="96">
        <f t="shared" si="1"/>
        <v>2</v>
      </c>
      <c r="CF19" s="96">
        <f t="shared" si="1"/>
        <v>1</v>
      </c>
      <c r="CG19" s="96">
        <f t="shared" si="1"/>
        <v>1</v>
      </c>
      <c r="CH19" s="96">
        <f t="shared" si="1"/>
        <v>1</v>
      </c>
      <c r="CI19" s="96">
        <f t="shared" si="1"/>
        <v>1</v>
      </c>
      <c r="CJ19" s="96">
        <f t="shared" si="1"/>
        <v>1</v>
      </c>
      <c r="CK19" s="96">
        <f t="shared" si="1"/>
        <v>1</v>
      </c>
      <c r="CL19" s="96">
        <v>2</v>
      </c>
      <c r="CM19" s="96">
        <v>2</v>
      </c>
      <c r="CN19" s="96">
        <v>2</v>
      </c>
      <c r="CO19" s="96">
        <f t="shared" si="2"/>
        <v>2</v>
      </c>
      <c r="CP19" s="96">
        <v>2</v>
      </c>
      <c r="CQ19" s="96">
        <f t="shared" si="3"/>
        <v>2</v>
      </c>
      <c r="CR19" s="96">
        <f t="shared" si="3"/>
        <v>2</v>
      </c>
      <c r="CS19" s="96">
        <f t="shared" si="3"/>
        <v>1</v>
      </c>
      <c r="CT19" s="96">
        <f t="shared" si="3"/>
        <v>1</v>
      </c>
    </row>
    <row r="20" spans="2:98" ht="27.6" x14ac:dyDescent="0.25">
      <c r="B20" s="81"/>
      <c r="C20" s="22"/>
      <c r="D20" s="50" t="s">
        <v>45</v>
      </c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7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G20" s="81"/>
      <c r="BH20" s="22"/>
      <c r="BI20" s="50" t="s">
        <v>88</v>
      </c>
      <c r="BJ20" s="96" t="str">
        <f t="shared" si="5"/>
        <v/>
      </c>
      <c r="BK20" s="96" t="str">
        <f t="shared" si="5"/>
        <v/>
      </c>
      <c r="BL20" s="96" t="str">
        <f t="shared" si="5"/>
        <v/>
      </c>
      <c r="BM20" s="96" t="str">
        <f t="shared" si="5"/>
        <v/>
      </c>
      <c r="BN20" s="96" t="str">
        <f t="shared" si="5"/>
        <v/>
      </c>
      <c r="BO20" s="96" t="str">
        <f t="shared" si="5"/>
        <v/>
      </c>
      <c r="BP20" s="96" t="str">
        <f t="shared" si="5"/>
        <v/>
      </c>
      <c r="BQ20" s="96" t="str">
        <f t="shared" si="5"/>
        <v/>
      </c>
      <c r="BR20" s="96" t="str">
        <f t="shared" si="5"/>
        <v/>
      </c>
      <c r="BS20" s="96" t="str">
        <f t="shared" si="5"/>
        <v/>
      </c>
      <c r="BT20" s="96" t="str">
        <f t="shared" si="5"/>
        <v/>
      </c>
      <c r="BU20" s="96" t="str">
        <f t="shared" si="5"/>
        <v/>
      </c>
      <c r="BV20" s="96" t="str">
        <f t="shared" si="5"/>
        <v/>
      </c>
      <c r="BW20" s="96" t="str">
        <f t="shared" si="5"/>
        <v/>
      </c>
      <c r="BX20" s="96" t="str">
        <f t="shared" si="5"/>
        <v/>
      </c>
      <c r="BY20" s="96" t="str">
        <f t="shared" si="4"/>
        <v/>
      </c>
      <c r="BZ20" s="96" t="str">
        <f t="shared" si="1"/>
        <v/>
      </c>
      <c r="CA20" s="96" t="str">
        <f t="shared" si="1"/>
        <v/>
      </c>
      <c r="CB20" s="96" t="str">
        <f t="shared" si="1"/>
        <v/>
      </c>
      <c r="CC20" s="96" t="str">
        <f t="shared" si="1"/>
        <v/>
      </c>
      <c r="CD20" s="96" t="str">
        <f t="shared" si="1"/>
        <v/>
      </c>
      <c r="CE20" s="96" t="str">
        <f t="shared" si="1"/>
        <v/>
      </c>
      <c r="CF20" s="96" t="str">
        <f t="shared" si="1"/>
        <v/>
      </c>
      <c r="CG20" s="96" t="str">
        <f t="shared" si="1"/>
        <v/>
      </c>
      <c r="CH20" s="96" t="str">
        <f t="shared" si="1"/>
        <v/>
      </c>
      <c r="CI20" s="96" t="str">
        <f t="shared" si="1"/>
        <v/>
      </c>
      <c r="CJ20" s="96" t="str">
        <f t="shared" si="1"/>
        <v/>
      </c>
      <c r="CK20" s="96" t="str">
        <f t="shared" si="1"/>
        <v/>
      </c>
      <c r="CL20" s="96" t="s">
        <v>99</v>
      </c>
      <c r="CM20" s="96" t="s">
        <v>99</v>
      </c>
      <c r="CN20" s="96" t="s">
        <v>99</v>
      </c>
      <c r="CO20" s="96" t="str">
        <f t="shared" si="2"/>
        <v/>
      </c>
      <c r="CP20" s="96" t="s">
        <v>99</v>
      </c>
      <c r="CQ20" s="96" t="str">
        <f t="shared" si="3"/>
        <v/>
      </c>
      <c r="CR20" s="96" t="str">
        <f t="shared" si="3"/>
        <v/>
      </c>
      <c r="CS20" s="96" t="str">
        <f t="shared" si="3"/>
        <v/>
      </c>
      <c r="CT20" s="96" t="str">
        <f t="shared" si="3"/>
        <v/>
      </c>
    </row>
    <row r="21" spans="2:98" ht="27.6" x14ac:dyDescent="0.25">
      <c r="B21" s="81"/>
      <c r="C21" s="22"/>
      <c r="D21" s="50" t="s">
        <v>47</v>
      </c>
      <c r="E21" s="96"/>
      <c r="F21" s="96"/>
      <c r="G21" s="96">
        <v>3</v>
      </c>
      <c r="H21" s="96">
        <v>3</v>
      </c>
      <c r="I21" s="96"/>
      <c r="J21" s="96"/>
      <c r="K21" s="96"/>
      <c r="L21" s="96"/>
      <c r="M21" s="96"/>
      <c r="N21" s="96">
        <v>3</v>
      </c>
      <c r="O21" s="96">
        <v>3</v>
      </c>
      <c r="P21" s="96">
        <v>3</v>
      </c>
      <c r="Q21" s="96">
        <v>3</v>
      </c>
      <c r="R21" s="96">
        <v>3</v>
      </c>
      <c r="S21" s="96">
        <v>3</v>
      </c>
      <c r="T21" s="96">
        <v>3</v>
      </c>
      <c r="U21" s="96">
        <v>3</v>
      </c>
      <c r="V21" s="96">
        <v>3</v>
      </c>
      <c r="W21" s="96">
        <v>3</v>
      </c>
      <c r="X21" s="96">
        <v>3</v>
      </c>
      <c r="Y21" s="96">
        <v>3</v>
      </c>
      <c r="Z21" s="96">
        <v>3</v>
      </c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7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G21" s="81"/>
      <c r="BH21" s="22"/>
      <c r="BI21" s="50" t="s">
        <v>48</v>
      </c>
      <c r="BJ21" s="96">
        <f t="shared" si="5"/>
        <v>3</v>
      </c>
      <c r="BK21" s="96">
        <f t="shared" si="5"/>
        <v>3</v>
      </c>
      <c r="BL21" s="96">
        <f t="shared" si="5"/>
        <v>3</v>
      </c>
      <c r="BM21" s="96">
        <f t="shared" si="5"/>
        <v>3</v>
      </c>
      <c r="BN21" s="96">
        <f t="shared" si="5"/>
        <v>3</v>
      </c>
      <c r="BO21" s="96">
        <f t="shared" si="5"/>
        <v>3</v>
      </c>
      <c r="BP21" s="96" t="str">
        <f t="shared" si="5"/>
        <v/>
      </c>
      <c r="BQ21" s="96" t="str">
        <f t="shared" si="5"/>
        <v/>
      </c>
      <c r="BR21" s="96" t="str">
        <f t="shared" si="5"/>
        <v/>
      </c>
      <c r="BS21" s="96" t="str">
        <f t="shared" si="5"/>
        <v/>
      </c>
      <c r="BT21" s="96" t="str">
        <f t="shared" si="5"/>
        <v/>
      </c>
      <c r="BU21" s="96" t="str">
        <f t="shared" si="5"/>
        <v/>
      </c>
      <c r="BV21" s="96" t="str">
        <f t="shared" si="5"/>
        <v/>
      </c>
      <c r="BW21" s="96" t="str">
        <f t="shared" si="5"/>
        <v/>
      </c>
      <c r="BX21" s="96" t="str">
        <f t="shared" si="5"/>
        <v/>
      </c>
      <c r="BY21" s="96" t="str">
        <f t="shared" si="4"/>
        <v/>
      </c>
      <c r="BZ21" s="96" t="str">
        <f t="shared" si="1"/>
        <v/>
      </c>
      <c r="CA21" s="96" t="str">
        <f t="shared" si="1"/>
        <v/>
      </c>
      <c r="CB21" s="96" t="str">
        <f t="shared" si="1"/>
        <v/>
      </c>
      <c r="CC21" s="96" t="str">
        <f t="shared" si="1"/>
        <v/>
      </c>
      <c r="CD21" s="96" t="str">
        <f t="shared" si="1"/>
        <v/>
      </c>
      <c r="CE21" s="96" t="str">
        <f t="shared" si="1"/>
        <v/>
      </c>
      <c r="CF21" s="96" t="str">
        <f t="shared" si="1"/>
        <v/>
      </c>
      <c r="CG21" s="96" t="str">
        <f t="shared" si="1"/>
        <v/>
      </c>
      <c r="CH21" s="96" t="str">
        <f t="shared" si="1"/>
        <v/>
      </c>
      <c r="CI21" s="96" t="str">
        <f t="shared" si="1"/>
        <v/>
      </c>
      <c r="CJ21" s="96" t="str">
        <f t="shared" si="1"/>
        <v/>
      </c>
      <c r="CK21" s="96" t="str">
        <f t="shared" si="1"/>
        <v/>
      </c>
      <c r="CL21" s="96" t="s">
        <v>99</v>
      </c>
      <c r="CM21" s="96" t="s">
        <v>99</v>
      </c>
      <c r="CN21" s="96" t="s">
        <v>99</v>
      </c>
      <c r="CO21" s="96" t="str">
        <f t="shared" si="2"/>
        <v/>
      </c>
      <c r="CP21" s="96" t="s">
        <v>99</v>
      </c>
      <c r="CQ21" s="96" t="str">
        <f t="shared" si="3"/>
        <v/>
      </c>
      <c r="CR21" s="96" t="str">
        <f t="shared" si="3"/>
        <v/>
      </c>
      <c r="CS21" s="96" t="str">
        <f t="shared" si="3"/>
        <v/>
      </c>
      <c r="CT21" s="96" t="str">
        <f t="shared" si="3"/>
        <v/>
      </c>
    </row>
    <row r="22" spans="2:98" ht="18.75" customHeight="1" x14ac:dyDescent="0.25">
      <c r="B22" s="81"/>
      <c r="C22" s="22"/>
      <c r="D22" s="50" t="s">
        <v>49</v>
      </c>
      <c r="E22" s="96"/>
      <c r="F22" s="96">
        <v>3</v>
      </c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>
        <v>3</v>
      </c>
      <c r="AD22" s="96">
        <v>3</v>
      </c>
      <c r="AE22" s="96">
        <v>3</v>
      </c>
      <c r="AF22" s="96">
        <v>3</v>
      </c>
      <c r="AG22" s="96"/>
      <c r="AH22" s="96"/>
      <c r="AI22" s="96"/>
      <c r="AJ22" s="96"/>
      <c r="AK22" s="96">
        <v>3</v>
      </c>
      <c r="AL22" s="96"/>
      <c r="AM22" s="96">
        <v>3</v>
      </c>
      <c r="AN22" s="97">
        <v>3</v>
      </c>
      <c r="AO22" s="96"/>
      <c r="AP22" s="96"/>
      <c r="AQ22" s="96"/>
      <c r="AR22" s="96"/>
      <c r="AS22" s="96">
        <v>3</v>
      </c>
      <c r="AT22" s="96">
        <v>3</v>
      </c>
      <c r="AU22" s="96">
        <v>3</v>
      </c>
      <c r="AV22" s="96">
        <v>3</v>
      </c>
      <c r="AW22" s="96">
        <v>3</v>
      </c>
      <c r="AX22" s="96">
        <v>3</v>
      </c>
      <c r="AY22" s="96">
        <v>3</v>
      </c>
      <c r="AZ22" s="96">
        <v>3</v>
      </c>
      <c r="BA22" s="96">
        <v>3</v>
      </c>
      <c r="BB22" s="96">
        <v>3</v>
      </c>
      <c r="BC22" s="96">
        <v>3</v>
      </c>
      <c r="BD22" s="96">
        <v>3</v>
      </c>
      <c r="BE22" s="96">
        <v>3</v>
      </c>
      <c r="BG22" s="81"/>
      <c r="BH22" s="22"/>
      <c r="BI22" s="50" t="s">
        <v>50</v>
      </c>
      <c r="BJ22" s="96" t="str">
        <f t="shared" si="5"/>
        <v/>
      </c>
      <c r="BK22" s="96" t="str">
        <f t="shared" si="5"/>
        <v/>
      </c>
      <c r="BL22" s="96" t="str">
        <f t="shared" si="5"/>
        <v/>
      </c>
      <c r="BM22" s="96" t="str">
        <f t="shared" si="5"/>
        <v/>
      </c>
      <c r="BN22" s="96" t="str">
        <f t="shared" si="5"/>
        <v/>
      </c>
      <c r="BO22" s="96" t="str">
        <f t="shared" si="5"/>
        <v/>
      </c>
      <c r="BP22" s="96" t="str">
        <f t="shared" si="5"/>
        <v/>
      </c>
      <c r="BQ22" s="96" t="str">
        <f t="shared" si="5"/>
        <v/>
      </c>
      <c r="BR22" s="96">
        <f t="shared" si="5"/>
        <v>3</v>
      </c>
      <c r="BS22" s="96">
        <f t="shared" si="5"/>
        <v>3</v>
      </c>
      <c r="BT22" s="96">
        <f t="shared" si="5"/>
        <v>3</v>
      </c>
      <c r="BU22" s="96">
        <f t="shared" si="5"/>
        <v>3</v>
      </c>
      <c r="BV22" s="96" t="str">
        <f t="shared" si="5"/>
        <v/>
      </c>
      <c r="BW22" s="96" t="str">
        <f t="shared" si="5"/>
        <v/>
      </c>
      <c r="BX22" s="96" t="str">
        <f t="shared" si="5"/>
        <v/>
      </c>
      <c r="BY22" s="96" t="str">
        <f t="shared" si="4"/>
        <v/>
      </c>
      <c r="BZ22" s="96">
        <f t="shared" si="1"/>
        <v>3</v>
      </c>
      <c r="CA22" s="96" t="str">
        <f t="shared" si="1"/>
        <v/>
      </c>
      <c r="CB22" s="96">
        <f t="shared" si="1"/>
        <v>3</v>
      </c>
      <c r="CC22" s="96">
        <f t="shared" si="1"/>
        <v>3</v>
      </c>
      <c r="CD22" s="96" t="str">
        <f t="shared" si="1"/>
        <v/>
      </c>
      <c r="CE22" s="96" t="str">
        <f t="shared" si="1"/>
        <v/>
      </c>
      <c r="CF22" s="96" t="str">
        <f t="shared" si="1"/>
        <v/>
      </c>
      <c r="CG22" s="96" t="str">
        <f t="shared" si="1"/>
        <v/>
      </c>
      <c r="CH22" s="96">
        <f t="shared" si="1"/>
        <v>3</v>
      </c>
      <c r="CI22" s="96">
        <f t="shared" si="1"/>
        <v>3</v>
      </c>
      <c r="CJ22" s="96">
        <f t="shared" si="1"/>
        <v>3</v>
      </c>
      <c r="CK22" s="96">
        <f t="shared" si="1"/>
        <v>3</v>
      </c>
      <c r="CL22" s="96">
        <v>3</v>
      </c>
      <c r="CM22" s="96">
        <v>3</v>
      </c>
      <c r="CN22" s="96">
        <v>3</v>
      </c>
      <c r="CO22" s="96">
        <f t="shared" si="2"/>
        <v>3</v>
      </c>
      <c r="CP22" s="96">
        <v>3</v>
      </c>
      <c r="CQ22" s="96">
        <f t="shared" si="3"/>
        <v>3</v>
      </c>
      <c r="CR22" s="96">
        <f t="shared" si="3"/>
        <v>3</v>
      </c>
      <c r="CS22" s="96">
        <f t="shared" si="3"/>
        <v>3</v>
      </c>
      <c r="CT22" s="96">
        <f t="shared" si="3"/>
        <v>3</v>
      </c>
    </row>
    <row r="23" spans="2:98" ht="27.6" x14ac:dyDescent="0.25">
      <c r="B23" s="81"/>
      <c r="C23" s="22"/>
      <c r="D23" s="50" t="s">
        <v>89</v>
      </c>
      <c r="E23" s="96"/>
      <c r="F23" s="96"/>
      <c r="G23" s="96"/>
      <c r="H23" s="96"/>
      <c r="I23" s="96">
        <v>3</v>
      </c>
      <c r="J23" s="96">
        <v>3</v>
      </c>
      <c r="K23" s="96">
        <v>3</v>
      </c>
      <c r="L23" s="96">
        <v>3</v>
      </c>
      <c r="M23" s="96">
        <v>3</v>
      </c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>
        <v>3</v>
      </c>
      <c r="AB23" s="96">
        <v>3</v>
      </c>
      <c r="AC23" s="96"/>
      <c r="AD23" s="96"/>
      <c r="AE23" s="96"/>
      <c r="AF23" s="96"/>
      <c r="AG23" s="96">
        <v>3</v>
      </c>
      <c r="AH23" s="96">
        <v>3</v>
      </c>
      <c r="AI23" s="96">
        <v>3</v>
      </c>
      <c r="AJ23" s="96">
        <v>3</v>
      </c>
      <c r="AK23" s="96"/>
      <c r="AL23" s="96"/>
      <c r="AM23" s="96"/>
      <c r="AN23" s="97"/>
      <c r="AO23" s="96">
        <v>3</v>
      </c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G23" s="81"/>
      <c r="BH23" s="22"/>
      <c r="BI23" s="50" t="s">
        <v>52</v>
      </c>
      <c r="BJ23" s="96" t="str">
        <f t="shared" si="5"/>
        <v/>
      </c>
      <c r="BK23" s="96" t="str">
        <f t="shared" si="5"/>
        <v/>
      </c>
      <c r="BL23" s="96" t="str">
        <f t="shared" si="5"/>
        <v/>
      </c>
      <c r="BM23" s="96" t="str">
        <f t="shared" si="5"/>
        <v/>
      </c>
      <c r="BN23" s="96" t="str">
        <f t="shared" si="5"/>
        <v/>
      </c>
      <c r="BO23" s="96" t="str">
        <f t="shared" si="5"/>
        <v/>
      </c>
      <c r="BP23" s="96">
        <f t="shared" si="5"/>
        <v>3</v>
      </c>
      <c r="BQ23" s="96">
        <f t="shared" si="5"/>
        <v>3</v>
      </c>
      <c r="BR23" s="96" t="str">
        <f t="shared" si="5"/>
        <v/>
      </c>
      <c r="BS23" s="96" t="str">
        <f t="shared" si="5"/>
        <v/>
      </c>
      <c r="BT23" s="96" t="str">
        <f t="shared" si="5"/>
        <v/>
      </c>
      <c r="BU23" s="96" t="str">
        <f t="shared" si="5"/>
        <v/>
      </c>
      <c r="BV23" s="96">
        <f t="shared" si="5"/>
        <v>3</v>
      </c>
      <c r="BW23" s="96">
        <f t="shared" si="5"/>
        <v>3</v>
      </c>
      <c r="BX23" s="96">
        <f t="shared" si="5"/>
        <v>3</v>
      </c>
      <c r="BY23" s="96">
        <f t="shared" si="4"/>
        <v>3</v>
      </c>
      <c r="BZ23" s="96" t="str">
        <f t="shared" si="1"/>
        <v/>
      </c>
      <c r="CA23" s="96" t="str">
        <f t="shared" si="1"/>
        <v/>
      </c>
      <c r="CB23" s="96" t="str">
        <f t="shared" si="1"/>
        <v/>
      </c>
      <c r="CC23" s="96" t="str">
        <f t="shared" si="1"/>
        <v/>
      </c>
      <c r="CD23" s="96">
        <f t="shared" si="1"/>
        <v>3</v>
      </c>
      <c r="CE23" s="96" t="str">
        <f t="shared" si="1"/>
        <v/>
      </c>
      <c r="CF23" s="96" t="str">
        <f t="shared" si="1"/>
        <v/>
      </c>
      <c r="CG23" s="96" t="str">
        <f t="shared" si="1"/>
        <v/>
      </c>
      <c r="CH23" s="96" t="str">
        <f t="shared" si="1"/>
        <v/>
      </c>
      <c r="CI23" s="96" t="str">
        <f t="shared" si="1"/>
        <v/>
      </c>
      <c r="CJ23" s="96" t="str">
        <f t="shared" si="1"/>
        <v/>
      </c>
      <c r="CK23" s="96" t="str">
        <f t="shared" si="1"/>
        <v/>
      </c>
      <c r="CL23" s="96" t="s">
        <v>99</v>
      </c>
      <c r="CM23" s="96" t="s">
        <v>99</v>
      </c>
      <c r="CN23" s="96" t="s">
        <v>99</v>
      </c>
      <c r="CO23" s="96" t="str">
        <f t="shared" si="2"/>
        <v/>
      </c>
      <c r="CP23" s="96" t="s">
        <v>99</v>
      </c>
      <c r="CQ23" s="96" t="str">
        <f t="shared" si="3"/>
        <v/>
      </c>
      <c r="CR23" s="96" t="str">
        <f t="shared" si="3"/>
        <v/>
      </c>
      <c r="CS23" s="96" t="str">
        <f t="shared" si="3"/>
        <v/>
      </c>
      <c r="CT23" s="96" t="str">
        <f t="shared" si="3"/>
        <v/>
      </c>
    </row>
    <row r="24" spans="2:98" ht="30" customHeight="1" x14ac:dyDescent="0.25">
      <c r="B24" s="81"/>
      <c r="C24" s="22"/>
      <c r="D24" s="50" t="s">
        <v>53</v>
      </c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7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G24" s="81"/>
      <c r="BH24" s="22"/>
      <c r="BI24" s="50" t="s">
        <v>54</v>
      </c>
      <c r="BJ24" s="96" t="str">
        <f t="shared" si="5"/>
        <v/>
      </c>
      <c r="BK24" s="96" t="str">
        <f t="shared" si="5"/>
        <v/>
      </c>
      <c r="BL24" s="96" t="str">
        <f t="shared" si="5"/>
        <v/>
      </c>
      <c r="BM24" s="96" t="str">
        <f t="shared" si="5"/>
        <v/>
      </c>
      <c r="BN24" s="96" t="str">
        <f t="shared" si="5"/>
        <v/>
      </c>
      <c r="BO24" s="96" t="str">
        <f t="shared" si="5"/>
        <v/>
      </c>
      <c r="BP24" s="96" t="str">
        <f t="shared" si="5"/>
        <v/>
      </c>
      <c r="BQ24" s="96" t="str">
        <f t="shared" si="5"/>
        <v/>
      </c>
      <c r="BR24" s="96" t="str">
        <f t="shared" si="5"/>
        <v/>
      </c>
      <c r="BS24" s="96" t="str">
        <f t="shared" si="5"/>
        <v/>
      </c>
      <c r="BT24" s="96" t="str">
        <f t="shared" si="5"/>
        <v/>
      </c>
      <c r="BU24" s="96" t="str">
        <f t="shared" si="5"/>
        <v/>
      </c>
      <c r="BV24" s="96" t="str">
        <f t="shared" si="5"/>
        <v/>
      </c>
      <c r="BW24" s="96" t="str">
        <f t="shared" si="5"/>
        <v/>
      </c>
      <c r="BX24" s="96" t="str">
        <f t="shared" si="5"/>
        <v/>
      </c>
      <c r="BY24" s="96" t="str">
        <f t="shared" si="4"/>
        <v/>
      </c>
      <c r="BZ24" s="96" t="str">
        <f t="shared" si="1"/>
        <v/>
      </c>
      <c r="CA24" s="96" t="str">
        <f t="shared" si="1"/>
        <v/>
      </c>
      <c r="CB24" s="96" t="str">
        <f t="shared" si="1"/>
        <v/>
      </c>
      <c r="CC24" s="96" t="str">
        <f t="shared" si="1"/>
        <v/>
      </c>
      <c r="CD24" s="96" t="str">
        <f t="shared" si="1"/>
        <v/>
      </c>
      <c r="CE24" s="96" t="str">
        <f t="shared" si="1"/>
        <v/>
      </c>
      <c r="CF24" s="96" t="str">
        <f t="shared" si="1"/>
        <v/>
      </c>
      <c r="CG24" s="96" t="str">
        <f t="shared" si="1"/>
        <v/>
      </c>
      <c r="CH24" s="96" t="str">
        <f t="shared" si="1"/>
        <v/>
      </c>
      <c r="CI24" s="96" t="str">
        <f t="shared" si="1"/>
        <v/>
      </c>
      <c r="CJ24" s="96" t="str">
        <f t="shared" si="1"/>
        <v/>
      </c>
      <c r="CK24" s="96" t="str">
        <f t="shared" si="1"/>
        <v/>
      </c>
      <c r="CL24" s="96" t="s">
        <v>99</v>
      </c>
      <c r="CM24" s="96" t="s">
        <v>99</v>
      </c>
      <c r="CN24" s="96" t="s">
        <v>99</v>
      </c>
      <c r="CO24" s="96" t="str">
        <f t="shared" si="2"/>
        <v/>
      </c>
      <c r="CP24" s="96" t="s">
        <v>99</v>
      </c>
      <c r="CQ24" s="96" t="str">
        <f t="shared" si="3"/>
        <v/>
      </c>
      <c r="CR24" s="96" t="str">
        <f t="shared" si="3"/>
        <v/>
      </c>
      <c r="CS24" s="96" t="str">
        <f t="shared" si="3"/>
        <v/>
      </c>
      <c r="CT24" s="96" t="str">
        <f t="shared" si="3"/>
        <v/>
      </c>
    </row>
    <row r="25" spans="2:98" ht="18.75" customHeight="1" x14ac:dyDescent="0.25">
      <c r="B25" s="81"/>
      <c r="C25" s="22"/>
      <c r="D25" s="50" t="s">
        <v>55</v>
      </c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7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G25" s="81"/>
      <c r="BH25" s="22"/>
      <c r="BI25" s="50" t="s">
        <v>56</v>
      </c>
      <c r="BJ25" s="96" t="str">
        <f t="shared" si="5"/>
        <v/>
      </c>
      <c r="BK25" s="96" t="str">
        <f t="shared" si="5"/>
        <v/>
      </c>
      <c r="BL25" s="96" t="str">
        <f t="shared" si="5"/>
        <v/>
      </c>
      <c r="BM25" s="96" t="str">
        <f t="shared" si="5"/>
        <v/>
      </c>
      <c r="BN25" s="96" t="str">
        <f t="shared" si="5"/>
        <v/>
      </c>
      <c r="BO25" s="96" t="str">
        <f t="shared" si="5"/>
        <v/>
      </c>
      <c r="BP25" s="96" t="str">
        <f t="shared" si="5"/>
        <v/>
      </c>
      <c r="BQ25" s="96" t="str">
        <f t="shared" si="5"/>
        <v/>
      </c>
      <c r="BR25" s="96" t="str">
        <f t="shared" si="5"/>
        <v/>
      </c>
      <c r="BS25" s="96" t="str">
        <f t="shared" si="5"/>
        <v/>
      </c>
      <c r="BT25" s="96" t="str">
        <f t="shared" si="5"/>
        <v/>
      </c>
      <c r="BU25" s="96" t="str">
        <f t="shared" si="5"/>
        <v/>
      </c>
      <c r="BV25" s="96" t="str">
        <f t="shared" si="5"/>
        <v/>
      </c>
      <c r="BW25" s="96" t="str">
        <f t="shared" si="5"/>
        <v/>
      </c>
      <c r="BX25" s="96" t="str">
        <f t="shared" si="5"/>
        <v/>
      </c>
      <c r="BY25" s="96" t="str">
        <f t="shared" si="4"/>
        <v/>
      </c>
      <c r="BZ25" s="96" t="str">
        <f t="shared" si="1"/>
        <v/>
      </c>
      <c r="CA25" s="96" t="str">
        <f t="shared" si="1"/>
        <v/>
      </c>
      <c r="CB25" s="96" t="str">
        <f t="shared" si="1"/>
        <v/>
      </c>
      <c r="CC25" s="96" t="str">
        <f t="shared" si="1"/>
        <v/>
      </c>
      <c r="CD25" s="96" t="str">
        <f t="shared" si="1"/>
        <v/>
      </c>
      <c r="CE25" s="96" t="str">
        <f t="shared" si="1"/>
        <v/>
      </c>
      <c r="CF25" s="96" t="str">
        <f t="shared" si="1"/>
        <v/>
      </c>
      <c r="CG25" s="96" t="str">
        <f t="shared" si="1"/>
        <v/>
      </c>
      <c r="CH25" s="96" t="str">
        <f t="shared" si="1"/>
        <v/>
      </c>
      <c r="CI25" s="96" t="str">
        <f t="shared" si="1"/>
        <v/>
      </c>
      <c r="CJ25" s="96" t="str">
        <f t="shared" si="1"/>
        <v/>
      </c>
      <c r="CK25" s="96" t="str">
        <f t="shared" si="1"/>
        <v/>
      </c>
      <c r="CL25" s="96" t="s">
        <v>99</v>
      </c>
      <c r="CM25" s="96" t="s">
        <v>99</v>
      </c>
      <c r="CN25" s="96" t="s">
        <v>99</v>
      </c>
      <c r="CO25" s="96" t="str">
        <f t="shared" si="2"/>
        <v/>
      </c>
      <c r="CP25" s="96" t="s">
        <v>99</v>
      </c>
      <c r="CQ25" s="96" t="str">
        <f t="shared" si="3"/>
        <v/>
      </c>
      <c r="CR25" s="96" t="str">
        <f t="shared" si="3"/>
        <v/>
      </c>
      <c r="CS25" s="96" t="str">
        <f t="shared" si="3"/>
        <v/>
      </c>
      <c r="CT25" s="96" t="str">
        <f t="shared" si="3"/>
        <v/>
      </c>
    </row>
    <row r="26" spans="2:98" x14ac:dyDescent="0.25">
      <c r="B26" s="81"/>
      <c r="C26" s="22"/>
      <c r="D26" s="50" t="s">
        <v>57</v>
      </c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7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G26" s="81"/>
      <c r="BH26" s="22"/>
      <c r="BI26" s="50" t="s">
        <v>58</v>
      </c>
      <c r="BJ26" s="96" t="str">
        <f t="shared" si="5"/>
        <v/>
      </c>
      <c r="BK26" s="96" t="str">
        <f t="shared" si="5"/>
        <v/>
      </c>
      <c r="BL26" s="96" t="str">
        <f t="shared" si="5"/>
        <v/>
      </c>
      <c r="BM26" s="96" t="str">
        <f t="shared" si="5"/>
        <v/>
      </c>
      <c r="BN26" s="96" t="str">
        <f t="shared" si="5"/>
        <v/>
      </c>
      <c r="BO26" s="96" t="str">
        <f t="shared" si="5"/>
        <v/>
      </c>
      <c r="BP26" s="96" t="str">
        <f t="shared" si="5"/>
        <v/>
      </c>
      <c r="BQ26" s="96" t="str">
        <f t="shared" si="5"/>
        <v/>
      </c>
      <c r="BR26" s="96" t="str">
        <f t="shared" si="5"/>
        <v/>
      </c>
      <c r="BS26" s="96" t="str">
        <f t="shared" si="5"/>
        <v/>
      </c>
      <c r="BT26" s="96" t="str">
        <f t="shared" si="5"/>
        <v/>
      </c>
      <c r="BU26" s="96" t="str">
        <f t="shared" si="5"/>
        <v/>
      </c>
      <c r="BV26" s="96" t="str">
        <f t="shared" si="5"/>
        <v/>
      </c>
      <c r="BW26" s="96" t="str">
        <f t="shared" si="5"/>
        <v/>
      </c>
      <c r="BX26" s="96" t="str">
        <f t="shared" si="5"/>
        <v/>
      </c>
      <c r="BY26" s="96" t="str">
        <f t="shared" si="4"/>
        <v/>
      </c>
      <c r="BZ26" s="96" t="str">
        <f t="shared" si="1"/>
        <v/>
      </c>
      <c r="CA26" s="96" t="str">
        <f t="shared" si="1"/>
        <v/>
      </c>
      <c r="CB26" s="96" t="str">
        <f t="shared" si="1"/>
        <v/>
      </c>
      <c r="CC26" s="96" t="str">
        <f t="shared" ref="CC26:CK57" si="6">IF(ISBLANK(AN26),"",AN26)</f>
        <v/>
      </c>
      <c r="CD26" s="96" t="str">
        <f t="shared" si="6"/>
        <v/>
      </c>
      <c r="CE26" s="96" t="str">
        <f t="shared" si="6"/>
        <v/>
      </c>
      <c r="CF26" s="96" t="str">
        <f t="shared" si="6"/>
        <v/>
      </c>
      <c r="CG26" s="96" t="str">
        <f t="shared" si="6"/>
        <v/>
      </c>
      <c r="CH26" s="96" t="str">
        <f t="shared" si="6"/>
        <v/>
      </c>
      <c r="CI26" s="96" t="str">
        <f t="shared" si="6"/>
        <v/>
      </c>
      <c r="CJ26" s="96" t="str">
        <f t="shared" si="6"/>
        <v/>
      </c>
      <c r="CK26" s="96" t="str">
        <f t="shared" si="6"/>
        <v/>
      </c>
      <c r="CL26" s="96" t="s">
        <v>99</v>
      </c>
      <c r="CM26" s="96" t="s">
        <v>99</v>
      </c>
      <c r="CN26" s="96" t="s">
        <v>99</v>
      </c>
      <c r="CO26" s="96" t="str">
        <f t="shared" si="2"/>
        <v/>
      </c>
      <c r="CP26" s="96" t="s">
        <v>99</v>
      </c>
      <c r="CQ26" s="96" t="str">
        <f t="shared" si="3"/>
        <v/>
      </c>
      <c r="CR26" s="96" t="str">
        <f t="shared" si="3"/>
        <v/>
      </c>
      <c r="CS26" s="96" t="str">
        <f t="shared" si="3"/>
        <v/>
      </c>
      <c r="CT26" s="96" t="str">
        <f t="shared" si="3"/>
        <v/>
      </c>
    </row>
    <row r="27" spans="2:98" ht="27.6" x14ac:dyDescent="0.25">
      <c r="B27" s="81"/>
      <c r="C27" s="22"/>
      <c r="D27" s="50" t="s">
        <v>59</v>
      </c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7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G27" s="81"/>
      <c r="BH27" s="22"/>
      <c r="BI27" s="50" t="s">
        <v>60</v>
      </c>
      <c r="BJ27" s="96" t="str">
        <f t="shared" si="5"/>
        <v/>
      </c>
      <c r="BK27" s="96" t="str">
        <f t="shared" si="5"/>
        <v/>
      </c>
      <c r="BL27" s="96" t="str">
        <f t="shared" si="5"/>
        <v/>
      </c>
      <c r="BM27" s="96" t="str">
        <f t="shared" si="5"/>
        <v/>
      </c>
      <c r="BN27" s="96" t="str">
        <f t="shared" si="5"/>
        <v/>
      </c>
      <c r="BO27" s="96" t="str">
        <f t="shared" si="5"/>
        <v/>
      </c>
      <c r="BP27" s="96" t="str">
        <f t="shared" si="5"/>
        <v/>
      </c>
      <c r="BQ27" s="96" t="str">
        <f t="shared" si="5"/>
        <v/>
      </c>
      <c r="BR27" s="96" t="str">
        <f t="shared" si="5"/>
        <v/>
      </c>
      <c r="BS27" s="96" t="str">
        <f t="shared" si="5"/>
        <v/>
      </c>
      <c r="BT27" s="96" t="str">
        <f t="shared" si="5"/>
        <v/>
      </c>
      <c r="BU27" s="96" t="str">
        <f t="shared" si="5"/>
        <v/>
      </c>
      <c r="BV27" s="96" t="str">
        <f t="shared" si="5"/>
        <v/>
      </c>
      <c r="BW27" s="96" t="str">
        <f t="shared" si="5"/>
        <v/>
      </c>
      <c r="BX27" s="96" t="str">
        <f t="shared" si="5"/>
        <v/>
      </c>
      <c r="BY27" s="96" t="str">
        <f t="shared" si="4"/>
        <v/>
      </c>
      <c r="BZ27" s="96" t="str">
        <f t="shared" si="4"/>
        <v/>
      </c>
      <c r="CA27" s="96" t="str">
        <f t="shared" si="4"/>
        <v/>
      </c>
      <c r="CB27" s="96" t="str">
        <f t="shared" si="4"/>
        <v/>
      </c>
      <c r="CC27" s="96" t="str">
        <f t="shared" si="6"/>
        <v/>
      </c>
      <c r="CD27" s="96" t="str">
        <f t="shared" si="6"/>
        <v/>
      </c>
      <c r="CE27" s="96" t="str">
        <f t="shared" si="6"/>
        <v/>
      </c>
      <c r="CF27" s="96" t="str">
        <f t="shared" si="6"/>
        <v/>
      </c>
      <c r="CG27" s="96" t="str">
        <f t="shared" si="6"/>
        <v/>
      </c>
      <c r="CH27" s="96" t="str">
        <f t="shared" si="6"/>
        <v/>
      </c>
      <c r="CI27" s="96" t="str">
        <f t="shared" si="6"/>
        <v/>
      </c>
      <c r="CJ27" s="96" t="str">
        <f t="shared" si="6"/>
        <v/>
      </c>
      <c r="CK27" s="96" t="str">
        <f t="shared" si="6"/>
        <v/>
      </c>
      <c r="CL27" s="96" t="s">
        <v>99</v>
      </c>
      <c r="CM27" s="96" t="s">
        <v>99</v>
      </c>
      <c r="CN27" s="96" t="s">
        <v>99</v>
      </c>
      <c r="CO27" s="96" t="str">
        <f t="shared" si="2"/>
        <v/>
      </c>
      <c r="CP27" s="96" t="s">
        <v>99</v>
      </c>
      <c r="CQ27" s="96" t="str">
        <f t="shared" si="3"/>
        <v/>
      </c>
      <c r="CR27" s="96" t="str">
        <f t="shared" si="3"/>
        <v/>
      </c>
      <c r="CS27" s="96" t="str">
        <f t="shared" si="3"/>
        <v/>
      </c>
      <c r="CT27" s="96" t="str">
        <f t="shared" si="3"/>
        <v/>
      </c>
    </row>
    <row r="28" spans="2:98" ht="27.6" x14ac:dyDescent="0.25">
      <c r="B28" s="81"/>
      <c r="C28" s="22"/>
      <c r="D28" s="50" t="s">
        <v>61</v>
      </c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7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G28" s="81"/>
      <c r="BH28" s="22"/>
      <c r="BI28" s="50" t="s">
        <v>62</v>
      </c>
      <c r="BJ28" s="96" t="str">
        <f t="shared" si="5"/>
        <v/>
      </c>
      <c r="BK28" s="96" t="str">
        <f t="shared" si="5"/>
        <v/>
      </c>
      <c r="BL28" s="96" t="str">
        <f t="shared" si="5"/>
        <v/>
      </c>
      <c r="BM28" s="96" t="str">
        <f t="shared" si="5"/>
        <v/>
      </c>
      <c r="BN28" s="96" t="str">
        <f t="shared" si="5"/>
        <v/>
      </c>
      <c r="BO28" s="96" t="str">
        <f t="shared" si="5"/>
        <v/>
      </c>
      <c r="BP28" s="96" t="str">
        <f t="shared" si="5"/>
        <v/>
      </c>
      <c r="BQ28" s="96" t="str">
        <f t="shared" si="5"/>
        <v/>
      </c>
      <c r="BR28" s="96" t="str">
        <f t="shared" si="5"/>
        <v/>
      </c>
      <c r="BS28" s="96" t="str">
        <f t="shared" si="5"/>
        <v/>
      </c>
      <c r="BT28" s="96" t="str">
        <f t="shared" si="5"/>
        <v/>
      </c>
      <c r="BU28" s="96" t="str">
        <f t="shared" si="5"/>
        <v/>
      </c>
      <c r="BV28" s="96" t="str">
        <f t="shared" si="5"/>
        <v/>
      </c>
      <c r="BW28" s="96" t="str">
        <f t="shared" si="5"/>
        <v/>
      </c>
      <c r="BX28" s="96" t="str">
        <f t="shared" si="5"/>
        <v/>
      </c>
      <c r="BY28" s="96" t="str">
        <f t="shared" si="4"/>
        <v/>
      </c>
      <c r="BZ28" s="96" t="str">
        <f t="shared" si="4"/>
        <v/>
      </c>
      <c r="CA28" s="96" t="str">
        <f t="shared" si="4"/>
        <v/>
      </c>
      <c r="CB28" s="96" t="str">
        <f t="shared" si="4"/>
        <v/>
      </c>
      <c r="CC28" s="96" t="str">
        <f t="shared" si="6"/>
        <v/>
      </c>
      <c r="CD28" s="96" t="str">
        <f t="shared" si="6"/>
        <v/>
      </c>
      <c r="CE28" s="96" t="str">
        <f t="shared" si="6"/>
        <v/>
      </c>
      <c r="CF28" s="96" t="str">
        <f t="shared" si="6"/>
        <v/>
      </c>
      <c r="CG28" s="96" t="str">
        <f t="shared" si="6"/>
        <v/>
      </c>
      <c r="CH28" s="96" t="str">
        <f t="shared" si="6"/>
        <v/>
      </c>
      <c r="CI28" s="96" t="str">
        <f t="shared" si="6"/>
        <v/>
      </c>
      <c r="CJ28" s="96" t="str">
        <f t="shared" si="6"/>
        <v/>
      </c>
      <c r="CK28" s="96" t="str">
        <f t="shared" si="6"/>
        <v/>
      </c>
      <c r="CL28" s="96" t="s">
        <v>99</v>
      </c>
      <c r="CM28" s="96" t="s">
        <v>99</v>
      </c>
      <c r="CN28" s="96" t="s">
        <v>99</v>
      </c>
      <c r="CO28" s="96" t="str">
        <f t="shared" si="2"/>
        <v/>
      </c>
      <c r="CP28" s="96" t="s">
        <v>99</v>
      </c>
      <c r="CQ28" s="96" t="str">
        <f t="shared" si="3"/>
        <v/>
      </c>
      <c r="CR28" s="96" t="str">
        <f t="shared" si="3"/>
        <v/>
      </c>
      <c r="CS28" s="96" t="str">
        <f t="shared" si="3"/>
        <v/>
      </c>
      <c r="CT28" s="96" t="str">
        <f t="shared" si="3"/>
        <v/>
      </c>
    </row>
    <row r="29" spans="2:98" ht="27.6" x14ac:dyDescent="0.25">
      <c r="B29" s="81"/>
      <c r="C29" s="22"/>
      <c r="D29" s="50" t="s">
        <v>63</v>
      </c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7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G29" s="81"/>
      <c r="BH29" s="22"/>
      <c r="BI29" s="50" t="s">
        <v>64</v>
      </c>
      <c r="BJ29" s="96" t="str">
        <f t="shared" si="5"/>
        <v/>
      </c>
      <c r="BK29" s="96" t="str">
        <f t="shared" si="5"/>
        <v/>
      </c>
      <c r="BL29" s="96" t="str">
        <f t="shared" si="5"/>
        <v/>
      </c>
      <c r="BM29" s="96" t="str">
        <f t="shared" si="5"/>
        <v/>
      </c>
      <c r="BN29" s="96" t="str">
        <f t="shared" si="5"/>
        <v/>
      </c>
      <c r="BO29" s="96" t="str">
        <f t="shared" si="5"/>
        <v/>
      </c>
      <c r="BP29" s="96" t="str">
        <f t="shared" si="5"/>
        <v/>
      </c>
      <c r="BQ29" s="96" t="str">
        <f t="shared" si="5"/>
        <v/>
      </c>
      <c r="BR29" s="96" t="str">
        <f t="shared" si="5"/>
        <v/>
      </c>
      <c r="BS29" s="96" t="str">
        <f t="shared" si="5"/>
        <v/>
      </c>
      <c r="BT29" s="96" t="str">
        <f t="shared" si="5"/>
        <v/>
      </c>
      <c r="BU29" s="96" t="str">
        <f t="shared" si="5"/>
        <v/>
      </c>
      <c r="BV29" s="96" t="str">
        <f t="shared" si="5"/>
        <v/>
      </c>
      <c r="BW29" s="96" t="str">
        <f t="shared" si="5"/>
        <v/>
      </c>
      <c r="BX29" s="96" t="str">
        <f t="shared" si="5"/>
        <v/>
      </c>
      <c r="BY29" s="96" t="str">
        <f t="shared" si="4"/>
        <v/>
      </c>
      <c r="BZ29" s="96" t="str">
        <f t="shared" si="4"/>
        <v/>
      </c>
      <c r="CA29" s="96" t="str">
        <f t="shared" si="4"/>
        <v/>
      </c>
      <c r="CB29" s="96" t="str">
        <f t="shared" si="4"/>
        <v/>
      </c>
      <c r="CC29" s="96" t="str">
        <f t="shared" si="6"/>
        <v/>
      </c>
      <c r="CD29" s="96" t="str">
        <f t="shared" si="6"/>
        <v/>
      </c>
      <c r="CE29" s="96" t="str">
        <f t="shared" si="6"/>
        <v/>
      </c>
      <c r="CF29" s="96" t="str">
        <f t="shared" si="6"/>
        <v/>
      </c>
      <c r="CG29" s="96" t="str">
        <f t="shared" si="6"/>
        <v/>
      </c>
      <c r="CH29" s="96" t="str">
        <f t="shared" si="6"/>
        <v/>
      </c>
      <c r="CI29" s="96" t="str">
        <f t="shared" si="6"/>
        <v/>
      </c>
      <c r="CJ29" s="96" t="str">
        <f t="shared" si="6"/>
        <v/>
      </c>
      <c r="CK29" s="96" t="str">
        <f t="shared" si="6"/>
        <v/>
      </c>
      <c r="CL29" s="96" t="s">
        <v>99</v>
      </c>
      <c r="CM29" s="96" t="s">
        <v>99</v>
      </c>
      <c r="CN29" s="96" t="s">
        <v>99</v>
      </c>
      <c r="CO29" s="96" t="str">
        <f t="shared" si="2"/>
        <v/>
      </c>
      <c r="CP29" s="96" t="s">
        <v>99</v>
      </c>
      <c r="CQ29" s="96" t="str">
        <f t="shared" si="3"/>
        <v/>
      </c>
      <c r="CR29" s="96" t="str">
        <f t="shared" si="3"/>
        <v/>
      </c>
      <c r="CS29" s="96" t="str">
        <f t="shared" si="3"/>
        <v/>
      </c>
      <c r="CT29" s="96" t="str">
        <f t="shared" si="3"/>
        <v/>
      </c>
    </row>
    <row r="30" spans="2:98" ht="27.6" x14ac:dyDescent="0.25">
      <c r="B30" s="81"/>
      <c r="C30" s="52"/>
      <c r="D30" s="50" t="s">
        <v>65</v>
      </c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7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G30" s="81"/>
      <c r="BH30" s="52"/>
      <c r="BI30" s="50" t="s">
        <v>66</v>
      </c>
      <c r="BJ30" s="96" t="str">
        <f t="shared" si="5"/>
        <v/>
      </c>
      <c r="BK30" s="96" t="str">
        <f t="shared" si="5"/>
        <v/>
      </c>
      <c r="BL30" s="96" t="str">
        <f t="shared" si="5"/>
        <v/>
      </c>
      <c r="BM30" s="96" t="str">
        <f t="shared" si="5"/>
        <v/>
      </c>
      <c r="BN30" s="96" t="str">
        <f t="shared" si="5"/>
        <v/>
      </c>
      <c r="BO30" s="96" t="str">
        <f t="shared" si="5"/>
        <v/>
      </c>
      <c r="BP30" s="96" t="str">
        <f t="shared" si="5"/>
        <v/>
      </c>
      <c r="BQ30" s="96" t="str">
        <f t="shared" si="5"/>
        <v/>
      </c>
      <c r="BR30" s="96" t="str">
        <f t="shared" si="5"/>
        <v/>
      </c>
      <c r="BS30" s="96" t="str">
        <f t="shared" si="5"/>
        <v/>
      </c>
      <c r="BT30" s="96" t="str">
        <f t="shared" si="5"/>
        <v/>
      </c>
      <c r="BU30" s="96" t="str">
        <f t="shared" si="5"/>
        <v/>
      </c>
      <c r="BV30" s="96" t="str">
        <f t="shared" si="5"/>
        <v/>
      </c>
      <c r="BW30" s="96" t="str">
        <f t="shared" si="5"/>
        <v/>
      </c>
      <c r="BX30" s="96" t="str">
        <f t="shared" si="5"/>
        <v/>
      </c>
      <c r="BY30" s="96" t="str">
        <f t="shared" si="4"/>
        <v/>
      </c>
      <c r="BZ30" s="96" t="str">
        <f t="shared" si="4"/>
        <v/>
      </c>
      <c r="CA30" s="96" t="str">
        <f t="shared" si="4"/>
        <v/>
      </c>
      <c r="CB30" s="96" t="str">
        <f t="shared" si="4"/>
        <v/>
      </c>
      <c r="CC30" s="96" t="str">
        <f t="shared" si="6"/>
        <v/>
      </c>
      <c r="CD30" s="96" t="str">
        <f t="shared" si="6"/>
        <v/>
      </c>
      <c r="CE30" s="96" t="str">
        <f t="shared" si="6"/>
        <v/>
      </c>
      <c r="CF30" s="96" t="str">
        <f t="shared" si="6"/>
        <v/>
      </c>
      <c r="CG30" s="96" t="str">
        <f t="shared" si="6"/>
        <v/>
      </c>
      <c r="CH30" s="96" t="str">
        <f t="shared" si="6"/>
        <v/>
      </c>
      <c r="CI30" s="96" t="str">
        <f t="shared" si="6"/>
        <v/>
      </c>
      <c r="CJ30" s="96" t="str">
        <f t="shared" si="6"/>
        <v/>
      </c>
      <c r="CK30" s="96" t="str">
        <f t="shared" si="6"/>
        <v/>
      </c>
      <c r="CL30" s="96" t="s">
        <v>99</v>
      </c>
      <c r="CM30" s="96" t="s">
        <v>99</v>
      </c>
      <c r="CN30" s="96" t="s">
        <v>99</v>
      </c>
      <c r="CO30" s="96" t="str">
        <f t="shared" si="2"/>
        <v/>
      </c>
      <c r="CP30" s="96" t="s">
        <v>99</v>
      </c>
      <c r="CQ30" s="96" t="str">
        <f t="shared" si="3"/>
        <v/>
      </c>
      <c r="CR30" s="96" t="str">
        <f t="shared" si="3"/>
        <v/>
      </c>
      <c r="CS30" s="96" t="str">
        <f t="shared" si="3"/>
        <v/>
      </c>
      <c r="CT30" s="96" t="str">
        <f t="shared" si="3"/>
        <v/>
      </c>
    </row>
    <row r="31" spans="2:98" ht="23.1" customHeight="1" x14ac:dyDescent="0.25">
      <c r="B31" s="81"/>
      <c r="C31" s="33" t="s">
        <v>67</v>
      </c>
      <c r="D31" s="34" t="s">
        <v>68</v>
      </c>
      <c r="E31" s="88"/>
      <c r="F31" s="88">
        <v>3</v>
      </c>
      <c r="G31" s="88">
        <v>3</v>
      </c>
      <c r="H31" s="88">
        <v>3</v>
      </c>
      <c r="I31" s="88">
        <v>3</v>
      </c>
      <c r="J31" s="88">
        <v>3</v>
      </c>
      <c r="K31" s="88">
        <v>3</v>
      </c>
      <c r="L31" s="88">
        <v>3</v>
      </c>
      <c r="M31" s="88">
        <v>3</v>
      </c>
      <c r="N31" s="88">
        <v>3</v>
      </c>
      <c r="O31" s="88">
        <v>3</v>
      </c>
      <c r="P31" s="88">
        <v>3</v>
      </c>
      <c r="Q31" s="88">
        <v>3</v>
      </c>
      <c r="R31" s="88">
        <v>3</v>
      </c>
      <c r="S31" s="88">
        <v>3</v>
      </c>
      <c r="T31" s="88">
        <v>3</v>
      </c>
      <c r="U31" s="88">
        <v>3</v>
      </c>
      <c r="V31" s="88">
        <v>3</v>
      </c>
      <c r="W31" s="88">
        <v>3</v>
      </c>
      <c r="X31" s="88">
        <v>3</v>
      </c>
      <c r="Y31" s="88">
        <v>3</v>
      </c>
      <c r="Z31" s="88">
        <v>3</v>
      </c>
      <c r="AA31" s="88">
        <v>3</v>
      </c>
      <c r="AB31" s="88">
        <v>3</v>
      </c>
      <c r="AC31" s="88">
        <v>3</v>
      </c>
      <c r="AD31" s="88">
        <v>3</v>
      </c>
      <c r="AE31" s="88">
        <v>3</v>
      </c>
      <c r="AF31" s="88">
        <v>3</v>
      </c>
      <c r="AG31" s="88">
        <v>3</v>
      </c>
      <c r="AH31" s="88">
        <v>3</v>
      </c>
      <c r="AI31" s="88">
        <v>3</v>
      </c>
      <c r="AJ31" s="88">
        <v>3</v>
      </c>
      <c r="AK31" s="88">
        <v>3</v>
      </c>
      <c r="AL31" s="88">
        <v>3</v>
      </c>
      <c r="AM31" s="88">
        <v>3</v>
      </c>
      <c r="AN31" s="89">
        <v>3</v>
      </c>
      <c r="AO31" s="88">
        <v>3</v>
      </c>
      <c r="AP31" s="88">
        <v>3</v>
      </c>
      <c r="AQ31" s="88">
        <v>3</v>
      </c>
      <c r="AR31" s="88">
        <v>3</v>
      </c>
      <c r="AS31" s="88">
        <v>3</v>
      </c>
      <c r="AT31" s="88">
        <v>3</v>
      </c>
      <c r="AU31" s="88">
        <v>3</v>
      </c>
      <c r="AV31" s="88">
        <v>3</v>
      </c>
      <c r="AW31" s="88">
        <v>3</v>
      </c>
      <c r="AX31" s="88">
        <v>3</v>
      </c>
      <c r="AY31" s="88">
        <v>3</v>
      </c>
      <c r="AZ31" s="88">
        <v>3</v>
      </c>
      <c r="BA31" s="88">
        <v>3</v>
      </c>
      <c r="BB31" s="88">
        <v>3</v>
      </c>
      <c r="BC31" s="88">
        <v>3</v>
      </c>
      <c r="BD31" s="88">
        <v>3</v>
      </c>
      <c r="BE31" s="88">
        <v>3</v>
      </c>
      <c r="BG31" s="81"/>
      <c r="BH31" s="33" t="s">
        <v>69</v>
      </c>
      <c r="BI31" s="34" t="s">
        <v>70</v>
      </c>
      <c r="BJ31" s="88">
        <f t="shared" si="5"/>
        <v>3</v>
      </c>
      <c r="BK31" s="88">
        <f t="shared" si="5"/>
        <v>3</v>
      </c>
      <c r="BL31" s="88">
        <f t="shared" si="5"/>
        <v>3</v>
      </c>
      <c r="BM31" s="88">
        <f t="shared" si="5"/>
        <v>3</v>
      </c>
      <c r="BN31" s="88">
        <f t="shared" si="5"/>
        <v>3</v>
      </c>
      <c r="BO31" s="88">
        <f t="shared" si="5"/>
        <v>3</v>
      </c>
      <c r="BP31" s="88">
        <f t="shared" si="5"/>
        <v>3</v>
      </c>
      <c r="BQ31" s="88">
        <f t="shared" si="5"/>
        <v>3</v>
      </c>
      <c r="BR31" s="88">
        <f t="shared" si="5"/>
        <v>3</v>
      </c>
      <c r="BS31" s="88">
        <f t="shared" si="5"/>
        <v>3</v>
      </c>
      <c r="BT31" s="88">
        <f t="shared" si="5"/>
        <v>3</v>
      </c>
      <c r="BU31" s="88">
        <f t="shared" si="5"/>
        <v>3</v>
      </c>
      <c r="BV31" s="88">
        <f t="shared" si="5"/>
        <v>3</v>
      </c>
      <c r="BW31" s="88">
        <f t="shared" si="5"/>
        <v>3</v>
      </c>
      <c r="BX31" s="88">
        <f t="shared" si="5"/>
        <v>3</v>
      </c>
      <c r="BY31" s="88">
        <f t="shared" si="4"/>
        <v>3</v>
      </c>
      <c r="BZ31" s="88">
        <f t="shared" si="4"/>
        <v>3</v>
      </c>
      <c r="CA31" s="88">
        <f t="shared" si="4"/>
        <v>3</v>
      </c>
      <c r="CB31" s="88">
        <f t="shared" si="4"/>
        <v>3</v>
      </c>
      <c r="CC31" s="88">
        <f t="shared" si="6"/>
        <v>3</v>
      </c>
      <c r="CD31" s="88">
        <f t="shared" si="6"/>
        <v>3</v>
      </c>
      <c r="CE31" s="88">
        <f t="shared" si="6"/>
        <v>3</v>
      </c>
      <c r="CF31" s="88">
        <f t="shared" si="6"/>
        <v>3</v>
      </c>
      <c r="CG31" s="88">
        <f t="shared" si="6"/>
        <v>3</v>
      </c>
      <c r="CH31" s="88">
        <f t="shared" si="6"/>
        <v>3</v>
      </c>
      <c r="CI31" s="88">
        <f t="shared" si="6"/>
        <v>3</v>
      </c>
      <c r="CJ31" s="88">
        <f t="shared" si="6"/>
        <v>3</v>
      </c>
      <c r="CK31" s="88">
        <f t="shared" si="6"/>
        <v>3</v>
      </c>
      <c r="CL31" s="88">
        <v>3</v>
      </c>
      <c r="CM31" s="88">
        <v>3</v>
      </c>
      <c r="CN31" s="88">
        <v>3</v>
      </c>
      <c r="CO31" s="88">
        <f t="shared" si="2"/>
        <v>3</v>
      </c>
      <c r="CP31" s="88">
        <v>3</v>
      </c>
      <c r="CQ31" s="88">
        <f>IF(ISBLANK(BB31),"",BB31)</f>
        <v>3</v>
      </c>
      <c r="CR31" s="88">
        <f>IF(ISBLANK(BC31),"",BC31)</f>
        <v>3</v>
      </c>
      <c r="CS31" s="88">
        <f>IF(ISBLANK(BD31),"",BD31)</f>
        <v>3</v>
      </c>
      <c r="CT31" s="88">
        <f>IF(ISBLANK(BE31),"",BE31)</f>
        <v>3</v>
      </c>
    </row>
    <row r="32" spans="2:98" ht="23.1" customHeight="1" x14ac:dyDescent="0.25">
      <c r="B32" s="81"/>
      <c r="C32" s="37"/>
      <c r="D32" s="38" t="s">
        <v>71</v>
      </c>
      <c r="E32" s="90"/>
      <c r="F32" s="90">
        <v>2</v>
      </c>
      <c r="G32" s="90">
        <v>2</v>
      </c>
      <c r="H32" s="90">
        <v>2</v>
      </c>
      <c r="I32" s="90">
        <v>2</v>
      </c>
      <c r="J32" s="90">
        <v>2</v>
      </c>
      <c r="K32" s="90">
        <v>2</v>
      </c>
      <c r="L32" s="90">
        <v>2</v>
      </c>
      <c r="M32" s="90">
        <v>2</v>
      </c>
      <c r="N32" s="90">
        <v>2</v>
      </c>
      <c r="O32" s="90">
        <v>2</v>
      </c>
      <c r="P32" s="90">
        <v>2</v>
      </c>
      <c r="Q32" s="90">
        <v>2</v>
      </c>
      <c r="R32" s="90">
        <v>2</v>
      </c>
      <c r="S32" s="90">
        <v>2</v>
      </c>
      <c r="T32" s="90">
        <v>2</v>
      </c>
      <c r="U32" s="90">
        <v>2</v>
      </c>
      <c r="V32" s="90">
        <v>2</v>
      </c>
      <c r="W32" s="90">
        <v>2</v>
      </c>
      <c r="X32" s="90">
        <v>2</v>
      </c>
      <c r="Y32" s="90">
        <v>2</v>
      </c>
      <c r="Z32" s="90">
        <v>2</v>
      </c>
      <c r="AA32" s="90">
        <v>2</v>
      </c>
      <c r="AB32" s="90">
        <v>2</v>
      </c>
      <c r="AC32" s="90">
        <v>2</v>
      </c>
      <c r="AD32" s="90">
        <v>2</v>
      </c>
      <c r="AE32" s="90">
        <v>2</v>
      </c>
      <c r="AF32" s="90">
        <v>2</v>
      </c>
      <c r="AG32" s="90">
        <v>2</v>
      </c>
      <c r="AH32" s="90">
        <v>2</v>
      </c>
      <c r="AI32" s="90">
        <v>2</v>
      </c>
      <c r="AJ32" s="90">
        <v>2</v>
      </c>
      <c r="AK32" s="90">
        <v>2</v>
      </c>
      <c r="AL32" s="90">
        <v>2</v>
      </c>
      <c r="AM32" s="90">
        <v>2</v>
      </c>
      <c r="AN32" s="91">
        <v>2</v>
      </c>
      <c r="AO32" s="90">
        <v>2</v>
      </c>
      <c r="AP32" s="90">
        <v>2</v>
      </c>
      <c r="AQ32" s="90">
        <v>2</v>
      </c>
      <c r="AR32" s="90">
        <v>2</v>
      </c>
      <c r="AS32" s="90">
        <v>2</v>
      </c>
      <c r="AT32" s="90">
        <v>2</v>
      </c>
      <c r="AU32" s="90">
        <v>2</v>
      </c>
      <c r="AV32" s="90">
        <v>2</v>
      </c>
      <c r="AW32" s="90">
        <v>2</v>
      </c>
      <c r="AX32" s="90">
        <v>2</v>
      </c>
      <c r="AY32" s="90">
        <v>2</v>
      </c>
      <c r="AZ32" s="90">
        <v>2</v>
      </c>
      <c r="BA32" s="90">
        <v>2</v>
      </c>
      <c r="BB32" s="90">
        <v>2</v>
      </c>
      <c r="BC32" s="90">
        <v>2</v>
      </c>
      <c r="BD32" s="90">
        <v>2</v>
      </c>
      <c r="BE32" s="90">
        <v>2</v>
      </c>
      <c r="BG32" s="81"/>
      <c r="BH32" s="37"/>
      <c r="BI32" s="38" t="s">
        <v>72</v>
      </c>
      <c r="BJ32" s="90">
        <f t="shared" si="5"/>
        <v>2</v>
      </c>
      <c r="BK32" s="90">
        <f t="shared" si="5"/>
        <v>2</v>
      </c>
      <c r="BL32" s="90">
        <f t="shared" si="5"/>
        <v>2</v>
      </c>
      <c r="BM32" s="90">
        <f t="shared" si="5"/>
        <v>2</v>
      </c>
      <c r="BN32" s="90">
        <f t="shared" si="5"/>
        <v>2</v>
      </c>
      <c r="BO32" s="90">
        <f t="shared" si="5"/>
        <v>2</v>
      </c>
      <c r="BP32" s="90">
        <f t="shared" si="5"/>
        <v>2</v>
      </c>
      <c r="BQ32" s="90">
        <f t="shared" si="5"/>
        <v>2</v>
      </c>
      <c r="BR32" s="90">
        <f t="shared" si="5"/>
        <v>2</v>
      </c>
      <c r="BS32" s="90">
        <f t="shared" si="5"/>
        <v>2</v>
      </c>
      <c r="BT32" s="90">
        <f t="shared" si="5"/>
        <v>2</v>
      </c>
      <c r="BU32" s="90">
        <f t="shared" si="5"/>
        <v>2</v>
      </c>
      <c r="BV32" s="90">
        <f t="shared" si="5"/>
        <v>2</v>
      </c>
      <c r="BW32" s="90">
        <f t="shared" si="5"/>
        <v>2</v>
      </c>
      <c r="BX32" s="90">
        <f t="shared" si="5"/>
        <v>2</v>
      </c>
      <c r="BY32" s="90">
        <f t="shared" si="4"/>
        <v>2</v>
      </c>
      <c r="BZ32" s="90">
        <f t="shared" si="4"/>
        <v>2</v>
      </c>
      <c r="CA32" s="90">
        <f t="shared" si="4"/>
        <v>2</v>
      </c>
      <c r="CB32" s="90">
        <f t="shared" si="4"/>
        <v>2</v>
      </c>
      <c r="CC32" s="90">
        <f t="shared" si="6"/>
        <v>2</v>
      </c>
      <c r="CD32" s="90">
        <f t="shared" si="6"/>
        <v>2</v>
      </c>
      <c r="CE32" s="90">
        <f t="shared" si="6"/>
        <v>2</v>
      </c>
      <c r="CF32" s="90">
        <f t="shared" si="6"/>
        <v>2</v>
      </c>
      <c r="CG32" s="90">
        <f t="shared" si="6"/>
        <v>2</v>
      </c>
      <c r="CH32" s="90">
        <f t="shared" si="6"/>
        <v>2</v>
      </c>
      <c r="CI32" s="90">
        <f t="shared" si="6"/>
        <v>2</v>
      </c>
      <c r="CJ32" s="90">
        <f t="shared" si="6"/>
        <v>2</v>
      </c>
      <c r="CK32" s="90">
        <f t="shared" si="6"/>
        <v>2</v>
      </c>
      <c r="CL32" s="90">
        <v>2</v>
      </c>
      <c r="CM32" s="90">
        <v>2</v>
      </c>
      <c r="CN32" s="90">
        <v>2</v>
      </c>
      <c r="CO32" s="90">
        <f t="shared" si="2"/>
        <v>2</v>
      </c>
      <c r="CP32" s="90">
        <v>2</v>
      </c>
      <c r="CQ32" s="90">
        <f t="shared" si="3"/>
        <v>2</v>
      </c>
      <c r="CR32" s="90">
        <f t="shared" si="3"/>
        <v>2</v>
      </c>
      <c r="CS32" s="90">
        <f t="shared" si="3"/>
        <v>2</v>
      </c>
      <c r="CT32" s="90">
        <f t="shared" si="3"/>
        <v>2</v>
      </c>
    </row>
    <row r="33" spans="2:98" x14ac:dyDescent="0.25">
      <c r="B33" s="81"/>
      <c r="C33" s="41"/>
      <c r="D33" s="42" t="s">
        <v>73</v>
      </c>
      <c r="E33" s="92"/>
      <c r="F33" s="92">
        <v>1</v>
      </c>
      <c r="G33" s="92">
        <v>1</v>
      </c>
      <c r="H33" s="92">
        <v>1</v>
      </c>
      <c r="I33" s="92">
        <v>1</v>
      </c>
      <c r="J33" s="92">
        <v>1</v>
      </c>
      <c r="K33" s="92">
        <v>1</v>
      </c>
      <c r="L33" s="92">
        <v>1</v>
      </c>
      <c r="M33" s="92">
        <v>1</v>
      </c>
      <c r="N33" s="92">
        <v>1</v>
      </c>
      <c r="O33" s="92">
        <v>1</v>
      </c>
      <c r="P33" s="92">
        <v>1</v>
      </c>
      <c r="Q33" s="92">
        <v>1</v>
      </c>
      <c r="R33" s="92">
        <v>1</v>
      </c>
      <c r="S33" s="92">
        <v>1</v>
      </c>
      <c r="T33" s="92">
        <v>1</v>
      </c>
      <c r="U33" s="92">
        <v>1</v>
      </c>
      <c r="V33" s="92">
        <v>1</v>
      </c>
      <c r="W33" s="92">
        <v>1</v>
      </c>
      <c r="X33" s="92">
        <v>1</v>
      </c>
      <c r="Y33" s="92">
        <v>1</v>
      </c>
      <c r="Z33" s="92">
        <v>1</v>
      </c>
      <c r="AA33" s="92">
        <v>1</v>
      </c>
      <c r="AB33" s="92">
        <v>1</v>
      </c>
      <c r="AC33" s="92">
        <v>1</v>
      </c>
      <c r="AD33" s="92">
        <v>1</v>
      </c>
      <c r="AE33" s="92">
        <v>1</v>
      </c>
      <c r="AF33" s="92">
        <v>1</v>
      </c>
      <c r="AG33" s="92">
        <v>1</v>
      </c>
      <c r="AH33" s="92">
        <v>1</v>
      </c>
      <c r="AI33" s="92">
        <v>1</v>
      </c>
      <c r="AJ33" s="92">
        <v>1</v>
      </c>
      <c r="AK33" s="92">
        <v>1</v>
      </c>
      <c r="AL33" s="92">
        <v>1</v>
      </c>
      <c r="AM33" s="92">
        <v>1</v>
      </c>
      <c r="AN33" s="93">
        <v>1</v>
      </c>
      <c r="AO33" s="92">
        <v>1</v>
      </c>
      <c r="AP33" s="92">
        <v>1</v>
      </c>
      <c r="AQ33" s="92">
        <v>1</v>
      </c>
      <c r="AR33" s="92">
        <v>1</v>
      </c>
      <c r="AS33" s="92">
        <v>1</v>
      </c>
      <c r="AT33" s="92">
        <v>1</v>
      </c>
      <c r="AU33" s="92">
        <v>1</v>
      </c>
      <c r="AV33" s="92">
        <v>1</v>
      </c>
      <c r="AW33" s="92">
        <v>1</v>
      </c>
      <c r="AX33" s="92">
        <v>1</v>
      </c>
      <c r="AY33" s="92">
        <v>1</v>
      </c>
      <c r="AZ33" s="92">
        <v>1</v>
      </c>
      <c r="BA33" s="92">
        <v>1</v>
      </c>
      <c r="BB33" s="92">
        <v>1</v>
      </c>
      <c r="BC33" s="92">
        <v>1</v>
      </c>
      <c r="BD33" s="92">
        <v>1</v>
      </c>
      <c r="BE33" s="92">
        <v>1</v>
      </c>
      <c r="BG33" s="81"/>
      <c r="BH33" s="41"/>
      <c r="BI33" s="42" t="s">
        <v>74</v>
      </c>
      <c r="BJ33" s="92">
        <f t="shared" si="5"/>
        <v>1</v>
      </c>
      <c r="BK33" s="92">
        <f t="shared" si="5"/>
        <v>1</v>
      </c>
      <c r="BL33" s="92">
        <f t="shared" si="5"/>
        <v>1</v>
      </c>
      <c r="BM33" s="92">
        <f t="shared" si="5"/>
        <v>1</v>
      </c>
      <c r="BN33" s="92">
        <f t="shared" si="5"/>
        <v>1</v>
      </c>
      <c r="BO33" s="92">
        <f t="shared" si="5"/>
        <v>1</v>
      </c>
      <c r="BP33" s="92">
        <f t="shared" si="5"/>
        <v>1</v>
      </c>
      <c r="BQ33" s="92">
        <f t="shared" si="5"/>
        <v>1</v>
      </c>
      <c r="BR33" s="92">
        <f t="shared" si="5"/>
        <v>1</v>
      </c>
      <c r="BS33" s="92">
        <f t="shared" si="5"/>
        <v>1</v>
      </c>
      <c r="BT33" s="92">
        <f t="shared" si="5"/>
        <v>1</v>
      </c>
      <c r="BU33" s="92">
        <f t="shared" si="5"/>
        <v>1</v>
      </c>
      <c r="BV33" s="92">
        <f t="shared" si="5"/>
        <v>1</v>
      </c>
      <c r="BW33" s="92">
        <f t="shared" si="5"/>
        <v>1</v>
      </c>
      <c r="BX33" s="92">
        <f t="shared" si="5"/>
        <v>1</v>
      </c>
      <c r="BY33" s="92">
        <f t="shared" si="4"/>
        <v>1</v>
      </c>
      <c r="BZ33" s="92">
        <f t="shared" si="4"/>
        <v>1</v>
      </c>
      <c r="CA33" s="92">
        <f t="shared" si="4"/>
        <v>1</v>
      </c>
      <c r="CB33" s="92">
        <f t="shared" si="4"/>
        <v>1</v>
      </c>
      <c r="CC33" s="92">
        <f t="shared" si="6"/>
        <v>1</v>
      </c>
      <c r="CD33" s="92">
        <f t="shared" si="6"/>
        <v>1</v>
      </c>
      <c r="CE33" s="92">
        <f t="shared" si="6"/>
        <v>1</v>
      </c>
      <c r="CF33" s="92">
        <f t="shared" si="6"/>
        <v>1</v>
      </c>
      <c r="CG33" s="92">
        <f t="shared" si="6"/>
        <v>1</v>
      </c>
      <c r="CH33" s="92">
        <f t="shared" si="6"/>
        <v>1</v>
      </c>
      <c r="CI33" s="92">
        <f t="shared" si="6"/>
        <v>1</v>
      </c>
      <c r="CJ33" s="92">
        <f t="shared" si="6"/>
        <v>1</v>
      </c>
      <c r="CK33" s="92">
        <f t="shared" si="6"/>
        <v>1</v>
      </c>
      <c r="CL33" s="92">
        <v>1</v>
      </c>
      <c r="CM33" s="92">
        <v>1</v>
      </c>
      <c r="CN33" s="92">
        <v>1</v>
      </c>
      <c r="CO33" s="92">
        <f t="shared" si="2"/>
        <v>1</v>
      </c>
      <c r="CP33" s="92">
        <v>1</v>
      </c>
      <c r="CQ33" s="92">
        <f t="shared" si="3"/>
        <v>1</v>
      </c>
      <c r="CR33" s="92">
        <f t="shared" si="3"/>
        <v>1</v>
      </c>
      <c r="CS33" s="92">
        <f t="shared" si="3"/>
        <v>1</v>
      </c>
      <c r="CT33" s="92">
        <f t="shared" si="3"/>
        <v>1</v>
      </c>
    </row>
    <row r="34" spans="2:98" ht="18.75" customHeight="1" x14ac:dyDescent="0.25">
      <c r="B34" s="81"/>
      <c r="C34" s="45" t="s">
        <v>75</v>
      </c>
      <c r="D34" s="46" t="s">
        <v>76</v>
      </c>
      <c r="E34" s="94"/>
      <c r="F34" s="94">
        <v>2</v>
      </c>
      <c r="G34" s="94">
        <v>2</v>
      </c>
      <c r="H34" s="94">
        <v>3</v>
      </c>
      <c r="I34" s="94">
        <v>1</v>
      </c>
      <c r="J34" s="94">
        <v>2</v>
      </c>
      <c r="K34" s="94">
        <v>2</v>
      </c>
      <c r="L34" s="94">
        <v>2</v>
      </c>
      <c r="M34" s="94">
        <v>2</v>
      </c>
      <c r="N34" s="94">
        <v>2</v>
      </c>
      <c r="O34" s="94">
        <v>2</v>
      </c>
      <c r="P34" s="94">
        <v>2</v>
      </c>
      <c r="Q34" s="94">
        <v>3</v>
      </c>
      <c r="R34" s="94">
        <v>3</v>
      </c>
      <c r="S34" s="94">
        <v>3</v>
      </c>
      <c r="T34" s="94">
        <v>2</v>
      </c>
      <c r="U34" s="94">
        <v>2</v>
      </c>
      <c r="V34" s="94">
        <v>2</v>
      </c>
      <c r="W34" s="94">
        <v>2</v>
      </c>
      <c r="X34" s="94">
        <v>2</v>
      </c>
      <c r="Y34" s="94">
        <v>2</v>
      </c>
      <c r="Z34" s="94">
        <v>2</v>
      </c>
      <c r="AA34" s="94">
        <v>2</v>
      </c>
      <c r="AB34" s="94">
        <v>2</v>
      </c>
      <c r="AC34" s="94">
        <v>2</v>
      </c>
      <c r="AD34" s="94">
        <v>2</v>
      </c>
      <c r="AE34" s="94">
        <v>2</v>
      </c>
      <c r="AF34" s="94">
        <v>2</v>
      </c>
      <c r="AG34" s="94">
        <v>2</v>
      </c>
      <c r="AH34" s="94">
        <v>2</v>
      </c>
      <c r="AI34" s="94">
        <v>2</v>
      </c>
      <c r="AJ34" s="94">
        <v>2</v>
      </c>
      <c r="AK34" s="94">
        <v>2</v>
      </c>
      <c r="AL34" s="94">
        <v>2</v>
      </c>
      <c r="AM34" s="94">
        <v>2</v>
      </c>
      <c r="AN34" s="95">
        <v>2</v>
      </c>
      <c r="AO34" s="94">
        <v>2</v>
      </c>
      <c r="AP34" s="94">
        <v>2</v>
      </c>
      <c r="AQ34" s="94">
        <v>2</v>
      </c>
      <c r="AR34" s="94">
        <v>2</v>
      </c>
      <c r="AS34" s="94">
        <v>2</v>
      </c>
      <c r="AT34" s="94">
        <v>2</v>
      </c>
      <c r="AU34" s="94">
        <v>2</v>
      </c>
      <c r="AV34" s="94">
        <v>2</v>
      </c>
      <c r="AW34" s="94">
        <v>2</v>
      </c>
      <c r="AX34" s="94">
        <v>2</v>
      </c>
      <c r="AY34" s="94">
        <v>2</v>
      </c>
      <c r="AZ34" s="94">
        <v>2</v>
      </c>
      <c r="BA34" s="94">
        <v>2</v>
      </c>
      <c r="BB34" s="94">
        <v>2</v>
      </c>
      <c r="BC34" s="94">
        <v>2</v>
      </c>
      <c r="BD34" s="94">
        <v>2</v>
      </c>
      <c r="BE34" s="94">
        <v>2</v>
      </c>
      <c r="BG34" s="81"/>
      <c r="BH34" s="45" t="s">
        <v>77</v>
      </c>
      <c r="BI34" s="46" t="s">
        <v>78</v>
      </c>
      <c r="BJ34" s="94">
        <f t="shared" si="5"/>
        <v>2</v>
      </c>
      <c r="BK34" s="94">
        <f t="shared" si="5"/>
        <v>2</v>
      </c>
      <c r="BL34" s="94">
        <f t="shared" si="5"/>
        <v>2</v>
      </c>
      <c r="BM34" s="94">
        <f t="shared" si="5"/>
        <v>2</v>
      </c>
      <c r="BN34" s="94">
        <f t="shared" si="5"/>
        <v>2</v>
      </c>
      <c r="BO34" s="94">
        <f t="shared" si="5"/>
        <v>2</v>
      </c>
      <c r="BP34" s="94">
        <f t="shared" si="5"/>
        <v>2</v>
      </c>
      <c r="BQ34" s="94">
        <f t="shared" si="5"/>
        <v>2</v>
      </c>
      <c r="BR34" s="94">
        <f t="shared" si="5"/>
        <v>2</v>
      </c>
      <c r="BS34" s="94">
        <f t="shared" si="5"/>
        <v>2</v>
      </c>
      <c r="BT34" s="94">
        <f t="shared" si="5"/>
        <v>2</v>
      </c>
      <c r="BU34" s="94">
        <f t="shared" si="5"/>
        <v>2</v>
      </c>
      <c r="BV34" s="94">
        <f t="shared" si="5"/>
        <v>2</v>
      </c>
      <c r="BW34" s="94">
        <f t="shared" si="5"/>
        <v>2</v>
      </c>
      <c r="BX34" s="94">
        <f t="shared" si="5"/>
        <v>2</v>
      </c>
      <c r="BY34" s="94">
        <f t="shared" si="4"/>
        <v>2</v>
      </c>
      <c r="BZ34" s="94">
        <f t="shared" si="4"/>
        <v>2</v>
      </c>
      <c r="CA34" s="94">
        <f t="shared" si="4"/>
        <v>2</v>
      </c>
      <c r="CB34" s="94">
        <f t="shared" si="4"/>
        <v>2</v>
      </c>
      <c r="CC34" s="94">
        <f t="shared" si="6"/>
        <v>2</v>
      </c>
      <c r="CD34" s="94">
        <f t="shared" si="6"/>
        <v>2</v>
      </c>
      <c r="CE34" s="94">
        <f t="shared" si="6"/>
        <v>2</v>
      </c>
      <c r="CF34" s="94">
        <f t="shared" si="6"/>
        <v>2</v>
      </c>
      <c r="CG34" s="94">
        <f t="shared" si="6"/>
        <v>2</v>
      </c>
      <c r="CH34" s="94">
        <f t="shared" si="6"/>
        <v>2</v>
      </c>
      <c r="CI34" s="94">
        <f t="shared" si="6"/>
        <v>2</v>
      </c>
      <c r="CJ34" s="94">
        <f t="shared" si="6"/>
        <v>2</v>
      </c>
      <c r="CK34" s="94">
        <f t="shared" si="6"/>
        <v>2</v>
      </c>
      <c r="CL34" s="94">
        <v>2</v>
      </c>
      <c r="CM34" s="94">
        <v>2</v>
      </c>
      <c r="CN34" s="94">
        <v>2</v>
      </c>
      <c r="CO34" s="94">
        <f t="shared" si="2"/>
        <v>2</v>
      </c>
      <c r="CP34" s="94">
        <v>2</v>
      </c>
      <c r="CQ34" s="94">
        <f t="shared" si="3"/>
        <v>2</v>
      </c>
      <c r="CR34" s="94">
        <f t="shared" si="3"/>
        <v>2</v>
      </c>
      <c r="CS34" s="94">
        <f t="shared" si="3"/>
        <v>2</v>
      </c>
      <c r="CT34" s="94">
        <f t="shared" si="3"/>
        <v>2</v>
      </c>
    </row>
    <row r="35" spans="2:98" ht="18.75" customHeight="1" x14ac:dyDescent="0.25">
      <c r="B35" s="81"/>
      <c r="C35" s="22"/>
      <c r="D35" s="50" t="s">
        <v>79</v>
      </c>
      <c r="E35" s="96"/>
      <c r="F35" s="96">
        <v>3</v>
      </c>
      <c r="G35" s="96">
        <v>3</v>
      </c>
      <c r="H35" s="96">
        <v>2</v>
      </c>
      <c r="I35" s="96"/>
      <c r="J35" s="96">
        <v>1</v>
      </c>
      <c r="K35" s="96">
        <v>3</v>
      </c>
      <c r="L35" s="96">
        <v>3</v>
      </c>
      <c r="M35" s="96">
        <v>3</v>
      </c>
      <c r="N35" s="96">
        <v>3</v>
      </c>
      <c r="O35" s="96">
        <v>3</v>
      </c>
      <c r="P35" s="96">
        <v>3</v>
      </c>
      <c r="Q35" s="96">
        <v>2</v>
      </c>
      <c r="R35" s="96">
        <v>2</v>
      </c>
      <c r="S35" s="96">
        <v>2</v>
      </c>
      <c r="T35" s="96">
        <v>3</v>
      </c>
      <c r="U35" s="96">
        <v>3</v>
      </c>
      <c r="V35" s="96">
        <v>3</v>
      </c>
      <c r="W35" s="96">
        <v>3</v>
      </c>
      <c r="X35" s="96">
        <v>3</v>
      </c>
      <c r="Y35" s="96">
        <v>3</v>
      </c>
      <c r="Z35" s="96">
        <v>3</v>
      </c>
      <c r="AA35" s="96">
        <v>3</v>
      </c>
      <c r="AB35" s="96">
        <v>3</v>
      </c>
      <c r="AC35" s="96">
        <v>3</v>
      </c>
      <c r="AD35" s="96">
        <v>3</v>
      </c>
      <c r="AE35" s="96">
        <v>3</v>
      </c>
      <c r="AF35" s="96">
        <v>3</v>
      </c>
      <c r="AG35" s="96">
        <v>3</v>
      </c>
      <c r="AH35" s="96">
        <v>3</v>
      </c>
      <c r="AI35" s="96">
        <v>3</v>
      </c>
      <c r="AJ35" s="96">
        <v>3</v>
      </c>
      <c r="AK35" s="96">
        <v>3</v>
      </c>
      <c r="AL35" s="96">
        <v>3</v>
      </c>
      <c r="AM35" s="96">
        <v>3</v>
      </c>
      <c r="AN35" s="97">
        <v>3</v>
      </c>
      <c r="AO35" s="96">
        <v>3</v>
      </c>
      <c r="AP35" s="96">
        <v>3</v>
      </c>
      <c r="AQ35" s="96">
        <v>3</v>
      </c>
      <c r="AR35" s="96">
        <v>3</v>
      </c>
      <c r="AS35" s="96">
        <v>3</v>
      </c>
      <c r="AT35" s="96">
        <v>3</v>
      </c>
      <c r="AU35" s="96">
        <v>3</v>
      </c>
      <c r="AV35" s="96">
        <v>3</v>
      </c>
      <c r="AW35" s="96">
        <v>3</v>
      </c>
      <c r="AX35" s="96">
        <v>3</v>
      </c>
      <c r="AY35" s="96">
        <v>3</v>
      </c>
      <c r="AZ35" s="96">
        <v>3</v>
      </c>
      <c r="BA35" s="96">
        <v>3</v>
      </c>
      <c r="BB35" s="96">
        <v>3</v>
      </c>
      <c r="BC35" s="96">
        <v>3</v>
      </c>
      <c r="BD35" s="96">
        <v>3</v>
      </c>
      <c r="BE35" s="96">
        <v>3</v>
      </c>
      <c r="BG35" s="81"/>
      <c r="BH35" s="22"/>
      <c r="BI35" s="50" t="s">
        <v>80</v>
      </c>
      <c r="BJ35" s="96">
        <f t="shared" si="5"/>
        <v>3</v>
      </c>
      <c r="BK35" s="96">
        <f t="shared" si="5"/>
        <v>3</v>
      </c>
      <c r="BL35" s="96">
        <f t="shared" si="5"/>
        <v>3</v>
      </c>
      <c r="BM35" s="96">
        <f t="shared" si="5"/>
        <v>3</v>
      </c>
      <c r="BN35" s="96">
        <f t="shared" si="5"/>
        <v>3</v>
      </c>
      <c r="BO35" s="96">
        <f t="shared" si="5"/>
        <v>3</v>
      </c>
      <c r="BP35" s="96">
        <f t="shared" si="5"/>
        <v>3</v>
      </c>
      <c r="BQ35" s="96">
        <f t="shared" si="5"/>
        <v>3</v>
      </c>
      <c r="BR35" s="96">
        <f t="shared" si="5"/>
        <v>3</v>
      </c>
      <c r="BS35" s="96">
        <f t="shared" si="5"/>
        <v>3</v>
      </c>
      <c r="BT35" s="96">
        <f t="shared" si="5"/>
        <v>3</v>
      </c>
      <c r="BU35" s="96">
        <f t="shared" si="5"/>
        <v>3</v>
      </c>
      <c r="BV35" s="96">
        <f t="shared" si="5"/>
        <v>3</v>
      </c>
      <c r="BW35" s="96">
        <f t="shared" si="5"/>
        <v>3</v>
      </c>
      <c r="BX35" s="96">
        <f t="shared" si="5"/>
        <v>3</v>
      </c>
      <c r="BY35" s="96">
        <f t="shared" si="4"/>
        <v>3</v>
      </c>
      <c r="BZ35" s="96">
        <f t="shared" si="4"/>
        <v>3</v>
      </c>
      <c r="CA35" s="96">
        <f t="shared" si="4"/>
        <v>3</v>
      </c>
      <c r="CB35" s="96">
        <f t="shared" si="4"/>
        <v>3</v>
      </c>
      <c r="CC35" s="96">
        <f t="shared" si="6"/>
        <v>3</v>
      </c>
      <c r="CD35" s="96">
        <f t="shared" si="6"/>
        <v>3</v>
      </c>
      <c r="CE35" s="96">
        <f t="shared" si="6"/>
        <v>3</v>
      </c>
      <c r="CF35" s="96">
        <f t="shared" si="6"/>
        <v>3</v>
      </c>
      <c r="CG35" s="96">
        <f t="shared" si="6"/>
        <v>3</v>
      </c>
      <c r="CH35" s="96">
        <f t="shared" si="6"/>
        <v>3</v>
      </c>
      <c r="CI35" s="96">
        <f t="shared" si="6"/>
        <v>3</v>
      </c>
      <c r="CJ35" s="96">
        <f t="shared" si="6"/>
        <v>3</v>
      </c>
      <c r="CK35" s="96">
        <f t="shared" si="6"/>
        <v>3</v>
      </c>
      <c r="CL35" s="96">
        <v>3</v>
      </c>
      <c r="CM35" s="96">
        <v>3</v>
      </c>
      <c r="CN35" s="96">
        <v>3</v>
      </c>
      <c r="CO35" s="96">
        <f t="shared" si="2"/>
        <v>3</v>
      </c>
      <c r="CP35" s="96">
        <v>3</v>
      </c>
      <c r="CQ35" s="96">
        <f t="shared" si="3"/>
        <v>3</v>
      </c>
      <c r="CR35" s="96">
        <f t="shared" si="3"/>
        <v>3</v>
      </c>
      <c r="CS35" s="96">
        <f t="shared" si="3"/>
        <v>3</v>
      </c>
      <c r="CT35" s="96">
        <f t="shared" si="3"/>
        <v>3</v>
      </c>
    </row>
    <row r="36" spans="2:98" ht="18.75" customHeight="1" x14ac:dyDescent="0.25">
      <c r="B36" s="98"/>
      <c r="C36" s="52"/>
      <c r="D36" s="55" t="s">
        <v>81</v>
      </c>
      <c r="E36" s="99"/>
      <c r="F36" s="99">
        <v>1</v>
      </c>
      <c r="G36" s="99">
        <v>1</v>
      </c>
      <c r="H36" s="99">
        <v>1</v>
      </c>
      <c r="I36" s="99">
        <v>2</v>
      </c>
      <c r="J36" s="99"/>
      <c r="K36" s="99">
        <v>1</v>
      </c>
      <c r="L36" s="99">
        <v>1</v>
      </c>
      <c r="M36" s="99">
        <v>1</v>
      </c>
      <c r="N36" s="99">
        <v>1</v>
      </c>
      <c r="O36" s="99">
        <v>1</v>
      </c>
      <c r="P36" s="99">
        <v>1</v>
      </c>
      <c r="Q36" s="99">
        <v>1</v>
      </c>
      <c r="R36" s="99">
        <v>1</v>
      </c>
      <c r="S36" s="99">
        <v>1</v>
      </c>
      <c r="T36" s="99">
        <v>1</v>
      </c>
      <c r="U36" s="99">
        <v>1</v>
      </c>
      <c r="V36" s="99">
        <v>1</v>
      </c>
      <c r="W36" s="99">
        <v>1</v>
      </c>
      <c r="X36" s="99">
        <v>1</v>
      </c>
      <c r="Y36" s="99">
        <v>1</v>
      </c>
      <c r="Z36" s="99">
        <v>1</v>
      </c>
      <c r="AA36" s="99">
        <v>1</v>
      </c>
      <c r="AB36" s="99">
        <v>1</v>
      </c>
      <c r="AC36" s="99">
        <v>1</v>
      </c>
      <c r="AD36" s="99">
        <v>1</v>
      </c>
      <c r="AE36" s="99">
        <v>1</v>
      </c>
      <c r="AF36" s="99">
        <v>1</v>
      </c>
      <c r="AG36" s="99">
        <v>1</v>
      </c>
      <c r="AH36" s="99">
        <v>1</v>
      </c>
      <c r="AI36" s="99">
        <v>1</v>
      </c>
      <c r="AJ36" s="99">
        <v>1</v>
      </c>
      <c r="AK36" s="99">
        <v>1</v>
      </c>
      <c r="AL36" s="99">
        <v>1</v>
      </c>
      <c r="AM36" s="99">
        <v>1</v>
      </c>
      <c r="AN36" s="100">
        <v>1</v>
      </c>
      <c r="AO36" s="99">
        <v>1</v>
      </c>
      <c r="AP36" s="99">
        <v>1</v>
      </c>
      <c r="AQ36" s="99">
        <v>1</v>
      </c>
      <c r="AR36" s="99">
        <v>1</v>
      </c>
      <c r="AS36" s="99">
        <v>1</v>
      </c>
      <c r="AT36" s="99">
        <v>1</v>
      </c>
      <c r="AU36" s="99">
        <v>1</v>
      </c>
      <c r="AV36" s="99">
        <v>1</v>
      </c>
      <c r="AW36" s="99">
        <v>1</v>
      </c>
      <c r="AX36" s="99">
        <v>1</v>
      </c>
      <c r="AY36" s="99">
        <v>1</v>
      </c>
      <c r="AZ36" s="99">
        <v>1</v>
      </c>
      <c r="BA36" s="99">
        <v>1</v>
      </c>
      <c r="BB36" s="99">
        <v>1</v>
      </c>
      <c r="BC36" s="99">
        <v>1</v>
      </c>
      <c r="BD36" s="99">
        <v>1</v>
      </c>
      <c r="BE36" s="99">
        <v>1</v>
      </c>
      <c r="BG36" s="98"/>
      <c r="BH36" s="52"/>
      <c r="BI36" s="55" t="s">
        <v>82</v>
      </c>
      <c r="BJ36" s="99">
        <f t="shared" ref="BJ36:BX69" si="7">IF(ISBLANK(U36),"",U36)</f>
        <v>1</v>
      </c>
      <c r="BK36" s="99">
        <f t="shared" si="7"/>
        <v>1</v>
      </c>
      <c r="BL36" s="99">
        <f t="shared" si="7"/>
        <v>1</v>
      </c>
      <c r="BM36" s="99">
        <f t="shared" si="7"/>
        <v>1</v>
      </c>
      <c r="BN36" s="99">
        <f t="shared" si="7"/>
        <v>1</v>
      </c>
      <c r="BO36" s="99">
        <f t="shared" si="7"/>
        <v>1</v>
      </c>
      <c r="BP36" s="99">
        <f t="shared" si="7"/>
        <v>1</v>
      </c>
      <c r="BQ36" s="99">
        <f t="shared" si="7"/>
        <v>1</v>
      </c>
      <c r="BR36" s="99">
        <f t="shared" si="7"/>
        <v>1</v>
      </c>
      <c r="BS36" s="99">
        <f t="shared" si="7"/>
        <v>1</v>
      </c>
      <c r="BT36" s="99">
        <f t="shared" si="7"/>
        <v>1</v>
      </c>
      <c r="BU36" s="99">
        <f t="shared" si="7"/>
        <v>1</v>
      </c>
      <c r="BV36" s="99">
        <f t="shared" si="7"/>
        <v>1</v>
      </c>
      <c r="BW36" s="99">
        <f t="shared" si="7"/>
        <v>1</v>
      </c>
      <c r="BX36" s="99">
        <f t="shared" si="7"/>
        <v>1</v>
      </c>
      <c r="BY36" s="99">
        <f t="shared" si="4"/>
        <v>1</v>
      </c>
      <c r="BZ36" s="99">
        <f t="shared" si="4"/>
        <v>1</v>
      </c>
      <c r="CA36" s="99">
        <f t="shared" si="4"/>
        <v>1</v>
      </c>
      <c r="CB36" s="99">
        <f t="shared" si="4"/>
        <v>1</v>
      </c>
      <c r="CC36" s="99">
        <f t="shared" si="6"/>
        <v>1</v>
      </c>
      <c r="CD36" s="99">
        <f t="shared" si="6"/>
        <v>1</v>
      </c>
      <c r="CE36" s="99">
        <f t="shared" si="6"/>
        <v>1</v>
      </c>
      <c r="CF36" s="99">
        <f t="shared" si="6"/>
        <v>1</v>
      </c>
      <c r="CG36" s="99">
        <f t="shared" si="6"/>
        <v>1</v>
      </c>
      <c r="CH36" s="99">
        <f t="shared" si="6"/>
        <v>1</v>
      </c>
      <c r="CI36" s="99">
        <f t="shared" si="6"/>
        <v>1</v>
      </c>
      <c r="CJ36" s="99">
        <f t="shared" si="6"/>
        <v>1</v>
      </c>
      <c r="CK36" s="99">
        <f t="shared" si="6"/>
        <v>1</v>
      </c>
      <c r="CL36" s="99">
        <v>1</v>
      </c>
      <c r="CM36" s="99">
        <v>1</v>
      </c>
      <c r="CN36" s="99">
        <v>1</v>
      </c>
      <c r="CO36" s="99">
        <f>IF(ISBLANK(AZ36),"",AZ36)</f>
        <v>1</v>
      </c>
      <c r="CP36" s="99">
        <v>1</v>
      </c>
      <c r="CQ36" s="99">
        <f>IF(ISBLANK(BB36),"",BB36)</f>
        <v>1</v>
      </c>
      <c r="CR36" s="99">
        <f>IF(ISBLANK(BC36),"",BC36)</f>
        <v>1</v>
      </c>
      <c r="CS36" s="99">
        <f>IF(ISBLANK(BD36),"",BD36)</f>
        <v>1</v>
      </c>
      <c r="CT36" s="99">
        <f>IF(ISBLANK(BE36),"",BE36)</f>
        <v>1</v>
      </c>
    </row>
    <row r="37" spans="2:98" x14ac:dyDescent="0.25">
      <c r="AS37" s="101"/>
      <c r="AT37" s="101"/>
      <c r="AU37" s="101"/>
      <c r="AV37" s="101"/>
      <c r="AW37" s="101"/>
      <c r="AX37" s="101"/>
      <c r="CK37" s="101"/>
      <c r="CL37" s="101"/>
      <c r="CM37" s="101"/>
    </row>
    <row r="38" spans="2:98" ht="18.75" customHeight="1" x14ac:dyDescent="0.25">
      <c r="B38" s="4" t="s">
        <v>95</v>
      </c>
      <c r="C38" s="5" t="s">
        <v>3</v>
      </c>
      <c r="D38" s="5" t="s">
        <v>4</v>
      </c>
      <c r="E38" s="102">
        <v>2012</v>
      </c>
      <c r="F38" s="102"/>
      <c r="G38" s="102"/>
      <c r="H38" s="102"/>
      <c r="I38" s="102">
        <f>E38+1</f>
        <v>2013</v>
      </c>
      <c r="J38" s="102"/>
      <c r="K38" s="102"/>
      <c r="L38" s="102"/>
      <c r="M38" s="102">
        <f>I38+1</f>
        <v>2014</v>
      </c>
      <c r="N38" s="102"/>
      <c r="O38" s="102"/>
      <c r="P38" s="102"/>
      <c r="Q38" s="102">
        <f>M38+1</f>
        <v>2015</v>
      </c>
      <c r="R38" s="102"/>
      <c r="S38" s="102"/>
      <c r="T38" s="102"/>
      <c r="U38" s="102">
        <f>Q38+1</f>
        <v>2016</v>
      </c>
      <c r="V38" s="102"/>
      <c r="W38" s="102"/>
      <c r="X38" s="102"/>
      <c r="Y38" s="102">
        <f>U38+1</f>
        <v>2017</v>
      </c>
      <c r="Z38" s="102"/>
      <c r="AA38" s="102"/>
      <c r="AB38" s="102"/>
      <c r="AC38" s="102">
        <f>Y38+1</f>
        <v>2018</v>
      </c>
      <c r="AD38" s="102"/>
      <c r="AE38" s="102"/>
      <c r="AF38" s="102"/>
      <c r="AG38" s="6">
        <f>AC38+1</f>
        <v>2019</v>
      </c>
      <c r="AH38" s="6"/>
      <c r="AI38" s="6"/>
      <c r="AJ38" s="6"/>
      <c r="AK38" s="6">
        <v>2020</v>
      </c>
      <c r="AL38" s="6"/>
      <c r="AM38" s="6"/>
      <c r="AN38" s="6"/>
      <c r="AO38" s="6">
        <v>2021</v>
      </c>
      <c r="AP38" s="6"/>
      <c r="AQ38" s="6"/>
      <c r="AR38" s="6"/>
      <c r="AS38" s="7">
        <v>2022</v>
      </c>
      <c r="AT38" s="8"/>
      <c r="AU38" s="8"/>
      <c r="AV38" s="9"/>
      <c r="AW38" s="7">
        <v>2023</v>
      </c>
      <c r="AX38" s="8"/>
      <c r="AY38" s="8"/>
      <c r="AZ38" s="9"/>
      <c r="BA38" s="103">
        <v>2024</v>
      </c>
      <c r="BB38" s="104"/>
      <c r="BC38" s="104"/>
      <c r="BD38" s="104"/>
      <c r="BG38" s="4" t="s">
        <v>96</v>
      </c>
      <c r="BH38" s="72" t="s">
        <v>5</v>
      </c>
      <c r="BI38" s="105" t="s">
        <v>6</v>
      </c>
      <c r="BJ38" s="106">
        <f t="shared" ref="BJ38:BV39" si="8">IF(ISBLANK(U38),"",U38)</f>
        <v>2016</v>
      </c>
      <c r="BK38" s="6" t="str">
        <f t="shared" si="8"/>
        <v/>
      </c>
      <c r="BL38" s="6" t="str">
        <f t="shared" si="8"/>
        <v/>
      </c>
      <c r="BM38" s="6" t="str">
        <f t="shared" si="8"/>
        <v/>
      </c>
      <c r="BN38" s="6">
        <f t="shared" si="8"/>
        <v>2017</v>
      </c>
      <c r="BO38" s="6" t="str">
        <f t="shared" si="8"/>
        <v/>
      </c>
      <c r="BP38" s="6" t="str">
        <f t="shared" si="8"/>
        <v/>
      </c>
      <c r="BQ38" s="6" t="str">
        <f t="shared" si="8"/>
        <v/>
      </c>
      <c r="BR38" s="6">
        <f t="shared" si="8"/>
        <v>2018</v>
      </c>
      <c r="BS38" s="6" t="str">
        <f t="shared" si="8"/>
        <v/>
      </c>
      <c r="BT38" s="6" t="str">
        <f t="shared" si="8"/>
        <v/>
      </c>
      <c r="BU38" s="6" t="str">
        <f t="shared" si="8"/>
        <v/>
      </c>
      <c r="BV38" s="6">
        <f t="shared" si="8"/>
        <v>2019</v>
      </c>
      <c r="BW38" s="6"/>
      <c r="BX38" s="6"/>
      <c r="BY38" s="6"/>
      <c r="BZ38" s="6">
        <v>2020</v>
      </c>
      <c r="CA38" s="6"/>
      <c r="CB38" s="6"/>
      <c r="CC38" s="6"/>
      <c r="CD38" s="6">
        <v>2021</v>
      </c>
      <c r="CE38" s="6"/>
      <c r="CF38" s="6"/>
      <c r="CG38" s="6"/>
      <c r="CH38" s="7">
        <v>2022</v>
      </c>
      <c r="CI38" s="8"/>
      <c r="CJ38" s="8"/>
      <c r="CK38" s="9"/>
      <c r="CL38" s="7">
        <v>2023</v>
      </c>
      <c r="CM38" s="8"/>
      <c r="CN38" s="8"/>
      <c r="CO38" s="9"/>
      <c r="CP38" s="10">
        <v>2024</v>
      </c>
      <c r="CQ38" s="11"/>
      <c r="CR38" s="11"/>
      <c r="CS38" s="11"/>
    </row>
    <row r="39" spans="2:98" ht="18.75" customHeight="1" x14ac:dyDescent="0.25">
      <c r="B39" s="107"/>
      <c r="C39" s="108"/>
      <c r="D39" s="108"/>
      <c r="E39" s="109" t="s">
        <v>7</v>
      </c>
      <c r="F39" s="109" t="s">
        <v>8</v>
      </c>
      <c r="G39" s="109" t="s">
        <v>9</v>
      </c>
      <c r="H39" s="109" t="s">
        <v>10</v>
      </c>
      <c r="I39" s="109" t="s">
        <v>7</v>
      </c>
      <c r="J39" s="109" t="s">
        <v>8</v>
      </c>
      <c r="K39" s="109" t="s">
        <v>9</v>
      </c>
      <c r="L39" s="109" t="s">
        <v>10</v>
      </c>
      <c r="M39" s="109" t="s">
        <v>7</v>
      </c>
      <c r="N39" s="109" t="s">
        <v>8</v>
      </c>
      <c r="O39" s="109" t="s">
        <v>9</v>
      </c>
      <c r="P39" s="109" t="s">
        <v>10</v>
      </c>
      <c r="Q39" s="109" t="s">
        <v>7</v>
      </c>
      <c r="R39" s="109" t="s">
        <v>8</v>
      </c>
      <c r="S39" s="109" t="s">
        <v>9</v>
      </c>
      <c r="T39" s="109" t="s">
        <v>10</v>
      </c>
      <c r="U39" s="109" t="s">
        <v>7</v>
      </c>
      <c r="V39" s="109" t="s">
        <v>8</v>
      </c>
      <c r="W39" s="109" t="s">
        <v>9</v>
      </c>
      <c r="X39" s="109" t="s">
        <v>10</v>
      </c>
      <c r="Y39" s="109" t="s">
        <v>7</v>
      </c>
      <c r="Z39" s="109" t="s">
        <v>8</v>
      </c>
      <c r="AA39" s="109" t="s">
        <v>9</v>
      </c>
      <c r="AB39" s="109" t="s">
        <v>10</v>
      </c>
      <c r="AC39" s="109" t="s">
        <v>7</v>
      </c>
      <c r="AD39" s="109" t="s">
        <v>8</v>
      </c>
      <c r="AE39" s="109" t="s">
        <v>9</v>
      </c>
      <c r="AF39" s="109" t="s">
        <v>10</v>
      </c>
      <c r="AG39" s="109" t="s">
        <v>7</v>
      </c>
      <c r="AH39" s="109" t="s">
        <v>8</v>
      </c>
      <c r="AI39" s="109" t="s">
        <v>9</v>
      </c>
      <c r="AJ39" s="109" t="s">
        <v>10</v>
      </c>
      <c r="AK39" s="109" t="s">
        <v>7</v>
      </c>
      <c r="AL39" s="109" t="s">
        <v>8</v>
      </c>
      <c r="AM39" s="109" t="s">
        <v>9</v>
      </c>
      <c r="AN39" s="109" t="s">
        <v>10</v>
      </c>
      <c r="AO39" s="109" t="s">
        <v>7</v>
      </c>
      <c r="AP39" s="109" t="s">
        <v>8</v>
      </c>
      <c r="AQ39" s="109" t="s">
        <v>9</v>
      </c>
      <c r="AR39" s="109" t="s">
        <v>10</v>
      </c>
      <c r="AS39" s="109" t="s">
        <v>7</v>
      </c>
      <c r="AT39" s="109" t="s">
        <v>8</v>
      </c>
      <c r="AU39" s="109" t="s">
        <v>9</v>
      </c>
      <c r="AV39" s="109" t="s">
        <v>10</v>
      </c>
      <c r="AW39" s="109" t="s">
        <v>7</v>
      </c>
      <c r="AX39" s="110" t="s">
        <v>8</v>
      </c>
      <c r="AY39" s="109" t="s">
        <v>9</v>
      </c>
      <c r="AZ39" s="109" t="s">
        <v>10</v>
      </c>
      <c r="BA39" s="109" t="s">
        <v>7</v>
      </c>
      <c r="BB39" s="109" t="s">
        <v>8</v>
      </c>
      <c r="BC39" s="109" t="s">
        <v>9</v>
      </c>
      <c r="BD39" s="109" t="s">
        <v>10</v>
      </c>
      <c r="BG39" s="107"/>
      <c r="BH39" s="111"/>
      <c r="BI39" s="112"/>
      <c r="BJ39" s="113" t="str">
        <f t="shared" si="8"/>
        <v>I</v>
      </c>
      <c r="BK39" s="109" t="str">
        <f t="shared" si="8"/>
        <v>II</v>
      </c>
      <c r="BL39" s="109" t="str">
        <f t="shared" si="8"/>
        <v>III</v>
      </c>
      <c r="BM39" s="109" t="str">
        <f t="shared" si="8"/>
        <v>IV</v>
      </c>
      <c r="BN39" s="109" t="str">
        <f t="shared" si="8"/>
        <v>I</v>
      </c>
      <c r="BO39" s="109" t="str">
        <f t="shared" si="8"/>
        <v>II</v>
      </c>
      <c r="BP39" s="109" t="str">
        <f t="shared" si="8"/>
        <v>III</v>
      </c>
      <c r="BQ39" s="109" t="str">
        <f t="shared" si="8"/>
        <v>IV</v>
      </c>
      <c r="BR39" s="109" t="str">
        <f t="shared" si="8"/>
        <v>I</v>
      </c>
      <c r="BS39" s="109" t="str">
        <f t="shared" si="8"/>
        <v>II</v>
      </c>
      <c r="BT39" s="109" t="str">
        <f t="shared" si="8"/>
        <v>III</v>
      </c>
      <c r="BU39" s="109" t="str">
        <f t="shared" si="8"/>
        <v>IV</v>
      </c>
      <c r="BV39" s="109" t="str">
        <f t="shared" si="8"/>
        <v>I</v>
      </c>
      <c r="BW39" s="109" t="str">
        <f>IF(ISBLANK(AH39),"",AH39)</f>
        <v>II</v>
      </c>
      <c r="BX39" s="109" t="str">
        <f>IF(ISBLANK(AI39),"",AI39)</f>
        <v>III</v>
      </c>
      <c r="BY39" s="109" t="str">
        <f>IF(ISBLANK(AJ39),"",AJ39)</f>
        <v>IV</v>
      </c>
      <c r="BZ39" s="109" t="s">
        <v>7</v>
      </c>
      <c r="CA39" s="109" t="s">
        <v>8</v>
      </c>
      <c r="CB39" s="109" t="s">
        <v>9</v>
      </c>
      <c r="CC39" s="109" t="s">
        <v>10</v>
      </c>
      <c r="CD39" s="109" t="s">
        <v>7</v>
      </c>
      <c r="CE39" s="109" t="s">
        <v>8</v>
      </c>
      <c r="CF39" s="109" t="s">
        <v>9</v>
      </c>
      <c r="CG39" s="109" t="s">
        <v>10</v>
      </c>
      <c r="CH39" s="109" t="s">
        <v>7</v>
      </c>
      <c r="CI39" s="109" t="s">
        <v>8</v>
      </c>
      <c r="CJ39" s="109" t="s">
        <v>9</v>
      </c>
      <c r="CK39" s="114" t="s">
        <v>10</v>
      </c>
      <c r="CL39" s="109" t="s">
        <v>7</v>
      </c>
      <c r="CM39" s="110" t="s">
        <v>8</v>
      </c>
      <c r="CN39" s="109" t="s">
        <v>9</v>
      </c>
      <c r="CO39" s="109" t="s">
        <v>10</v>
      </c>
      <c r="CP39" s="109" t="s">
        <v>7</v>
      </c>
      <c r="CQ39" s="109" t="s">
        <v>8</v>
      </c>
      <c r="CR39" s="109" t="s">
        <v>9</v>
      </c>
      <c r="CS39" s="109" t="s">
        <v>10</v>
      </c>
    </row>
    <row r="40" spans="2:98" ht="18.75" customHeight="1" x14ac:dyDescent="0.25">
      <c r="B40" s="16"/>
      <c r="C40" s="17"/>
      <c r="D40" s="17"/>
      <c r="E40" s="116" t="s">
        <v>100</v>
      </c>
      <c r="F40" s="116"/>
      <c r="G40" s="116"/>
      <c r="H40" s="116" t="s">
        <v>101</v>
      </c>
      <c r="I40" s="116"/>
      <c r="J40" s="116"/>
      <c r="K40" s="116"/>
      <c r="L40" s="116" t="s">
        <v>102</v>
      </c>
      <c r="M40" s="116"/>
      <c r="N40" s="116"/>
      <c r="O40" s="116"/>
      <c r="P40" s="116" t="s">
        <v>103</v>
      </c>
      <c r="Q40" s="116"/>
      <c r="R40" s="116"/>
      <c r="S40" s="116"/>
      <c r="T40" s="116" t="s">
        <v>104</v>
      </c>
      <c r="U40" s="116"/>
      <c r="V40" s="116"/>
      <c r="W40" s="116"/>
      <c r="X40" s="116" t="s">
        <v>105</v>
      </c>
      <c r="Y40" s="116"/>
      <c r="Z40" s="116"/>
      <c r="AA40" s="116"/>
      <c r="AB40" s="116" t="s">
        <v>106</v>
      </c>
      <c r="AC40" s="116"/>
      <c r="AD40" s="116"/>
      <c r="AE40" s="116"/>
      <c r="AF40" s="116" t="s">
        <v>107</v>
      </c>
      <c r="AG40" s="116"/>
      <c r="AH40" s="116"/>
      <c r="AI40" s="116"/>
      <c r="AJ40" s="116" t="s">
        <v>108</v>
      </c>
      <c r="AK40" s="116"/>
      <c r="AL40" s="116"/>
      <c r="AM40" s="116"/>
      <c r="AN40" s="117" t="s">
        <v>109</v>
      </c>
      <c r="AO40" s="117"/>
      <c r="AP40" s="117"/>
      <c r="AQ40" s="117"/>
      <c r="AR40" s="118" t="s">
        <v>110</v>
      </c>
      <c r="AS40" s="119"/>
      <c r="AT40" s="119"/>
      <c r="AU40" s="120"/>
      <c r="AV40" s="118" t="s">
        <v>111</v>
      </c>
      <c r="AW40" s="119"/>
      <c r="AX40" s="119"/>
      <c r="AY40" s="120"/>
      <c r="AZ40" s="121" t="s">
        <v>112</v>
      </c>
      <c r="BA40" s="122"/>
      <c r="BB40" s="122"/>
      <c r="BC40" s="123"/>
      <c r="BD40" s="124" t="s">
        <v>113</v>
      </c>
      <c r="BG40" s="16"/>
      <c r="BH40" s="77"/>
      <c r="BI40" s="125"/>
      <c r="BJ40" s="126" t="s">
        <v>114</v>
      </c>
      <c r="BK40" s="127"/>
      <c r="BL40" s="127"/>
      <c r="BM40" s="127" t="s">
        <v>115</v>
      </c>
      <c r="BN40" s="127"/>
      <c r="BO40" s="127"/>
      <c r="BP40" s="127"/>
      <c r="BQ40" s="127" t="s">
        <v>116</v>
      </c>
      <c r="BR40" s="127"/>
      <c r="BS40" s="127"/>
      <c r="BT40" s="127"/>
      <c r="BU40" s="127" t="s">
        <v>117</v>
      </c>
      <c r="BV40" s="127"/>
      <c r="BW40" s="127"/>
      <c r="BX40" s="127"/>
      <c r="BY40" s="127" t="s">
        <v>118</v>
      </c>
      <c r="BZ40" s="127"/>
      <c r="CA40" s="127"/>
      <c r="CB40" s="127"/>
      <c r="CC40" s="128" t="s">
        <v>119</v>
      </c>
      <c r="CD40" s="128"/>
      <c r="CE40" s="128"/>
      <c r="CF40" s="128"/>
      <c r="CG40" s="128" t="s">
        <v>120</v>
      </c>
      <c r="CH40" s="128"/>
      <c r="CI40" s="128"/>
      <c r="CJ40" s="128"/>
      <c r="CK40" s="128" t="s">
        <v>121</v>
      </c>
      <c r="CL40" s="128"/>
      <c r="CM40" s="128"/>
      <c r="CN40" s="128"/>
      <c r="CO40" s="127" t="s">
        <v>122</v>
      </c>
      <c r="CP40" s="127"/>
      <c r="CQ40" s="127"/>
      <c r="CR40" s="127"/>
      <c r="CS40" s="304" t="s">
        <v>181</v>
      </c>
    </row>
    <row r="41" spans="2:98" ht="18.75" customHeight="1" x14ac:dyDescent="0.25">
      <c r="B41" s="81" t="s">
        <v>123</v>
      </c>
      <c r="C41" s="22" t="s">
        <v>11</v>
      </c>
      <c r="D41" s="29" t="s">
        <v>12</v>
      </c>
      <c r="E41" s="82">
        <v>1</v>
      </c>
      <c r="F41" s="82">
        <v>1</v>
      </c>
      <c r="G41" s="82">
        <v>1</v>
      </c>
      <c r="H41" s="82">
        <v>1</v>
      </c>
      <c r="I41" s="82">
        <v>1</v>
      </c>
      <c r="J41" s="82">
        <v>1</v>
      </c>
      <c r="K41" s="82">
        <v>1</v>
      </c>
      <c r="L41" s="82">
        <v>1</v>
      </c>
      <c r="M41" s="82">
        <v>1</v>
      </c>
      <c r="N41" s="82">
        <v>1</v>
      </c>
      <c r="O41" s="82">
        <v>1</v>
      </c>
      <c r="P41" s="82">
        <v>1</v>
      </c>
      <c r="Q41" s="82">
        <v>1</v>
      </c>
      <c r="R41" s="82">
        <v>1</v>
      </c>
      <c r="S41" s="82">
        <v>1</v>
      </c>
      <c r="T41" s="82">
        <v>1</v>
      </c>
      <c r="U41" s="82">
        <v>1</v>
      </c>
      <c r="V41" s="82">
        <v>1</v>
      </c>
      <c r="W41" s="82">
        <v>1</v>
      </c>
      <c r="X41" s="82">
        <v>1</v>
      </c>
      <c r="Y41" s="82">
        <v>1</v>
      </c>
      <c r="Z41" s="82">
        <v>1</v>
      </c>
      <c r="AA41" s="82">
        <v>1</v>
      </c>
      <c r="AB41" s="82">
        <v>1</v>
      </c>
      <c r="AC41" s="82">
        <v>1</v>
      </c>
      <c r="AD41" s="82">
        <v>1</v>
      </c>
      <c r="AE41" s="82">
        <v>1</v>
      </c>
      <c r="AF41" s="82">
        <v>1</v>
      </c>
      <c r="AG41" s="82">
        <v>1</v>
      </c>
      <c r="AH41" s="82">
        <v>1</v>
      </c>
      <c r="AI41" s="82">
        <v>1</v>
      </c>
      <c r="AJ41" s="82">
        <v>1</v>
      </c>
      <c r="AK41" s="82">
        <v>1</v>
      </c>
      <c r="AL41" s="82">
        <v>1</v>
      </c>
      <c r="AM41" s="82">
        <v>1</v>
      </c>
      <c r="AN41" s="82">
        <v>1</v>
      </c>
      <c r="AO41" s="82">
        <v>1</v>
      </c>
      <c r="AP41" s="82">
        <v>1</v>
      </c>
      <c r="AQ41" s="82">
        <v>1</v>
      </c>
      <c r="AR41" s="82">
        <v>1</v>
      </c>
      <c r="AS41" s="82">
        <v>1</v>
      </c>
      <c r="AT41" s="82">
        <v>1</v>
      </c>
      <c r="AU41" s="82">
        <v>1</v>
      </c>
      <c r="AV41" s="82">
        <v>1</v>
      </c>
      <c r="AW41" s="82">
        <v>1</v>
      </c>
      <c r="AX41" s="82">
        <v>1</v>
      </c>
      <c r="AY41" s="129">
        <v>1</v>
      </c>
      <c r="AZ41" s="129">
        <v>1</v>
      </c>
      <c r="BA41" s="129">
        <v>1</v>
      </c>
      <c r="BB41" s="129">
        <v>1</v>
      </c>
      <c r="BC41" s="129">
        <v>1</v>
      </c>
      <c r="BD41" s="129">
        <v>1</v>
      </c>
      <c r="BG41" s="81" t="s">
        <v>124</v>
      </c>
      <c r="BH41" s="22" t="s">
        <v>13</v>
      </c>
      <c r="BI41" s="130" t="s">
        <v>14</v>
      </c>
      <c r="BJ41" s="82">
        <f t="shared" ref="BJ41:BY56" si="9">IF(ISBLANK(U41),"",U41)</f>
        <v>1</v>
      </c>
      <c r="BK41" s="82">
        <f t="shared" si="9"/>
        <v>1</v>
      </c>
      <c r="BL41" s="82">
        <f t="shared" si="9"/>
        <v>1</v>
      </c>
      <c r="BM41" s="82">
        <f t="shared" si="9"/>
        <v>1</v>
      </c>
      <c r="BN41" s="82">
        <f t="shared" si="9"/>
        <v>1</v>
      </c>
      <c r="BO41" s="82">
        <f t="shared" si="9"/>
        <v>1</v>
      </c>
      <c r="BP41" s="82">
        <f t="shared" si="9"/>
        <v>1</v>
      </c>
      <c r="BQ41" s="82">
        <f t="shared" si="9"/>
        <v>1</v>
      </c>
      <c r="BR41" s="82">
        <f t="shared" si="9"/>
        <v>1</v>
      </c>
      <c r="BS41" s="82">
        <f t="shared" si="9"/>
        <v>1</v>
      </c>
      <c r="BT41" s="82">
        <f t="shared" si="9"/>
        <v>1</v>
      </c>
      <c r="BU41" s="82">
        <f t="shared" si="9"/>
        <v>1</v>
      </c>
      <c r="BV41" s="82">
        <f t="shared" si="9"/>
        <v>1</v>
      </c>
      <c r="BW41" s="82">
        <f t="shared" si="9"/>
        <v>1</v>
      </c>
      <c r="BX41" s="82">
        <f t="shared" si="9"/>
        <v>1</v>
      </c>
      <c r="BY41" s="82">
        <f t="shared" si="9"/>
        <v>1</v>
      </c>
      <c r="BZ41" s="82">
        <f t="shared" ref="BZ41:CJ56" si="10">IF(ISBLANK(AK41),"",AK41)</f>
        <v>1</v>
      </c>
      <c r="CA41" s="82">
        <f t="shared" si="10"/>
        <v>1</v>
      </c>
      <c r="CB41" s="82">
        <f t="shared" si="10"/>
        <v>1</v>
      </c>
      <c r="CC41" s="82">
        <f t="shared" si="10"/>
        <v>1</v>
      </c>
      <c r="CD41" s="82">
        <f t="shared" si="10"/>
        <v>1</v>
      </c>
      <c r="CE41" s="82">
        <f t="shared" si="10"/>
        <v>1</v>
      </c>
      <c r="CF41" s="82">
        <f t="shared" si="10"/>
        <v>1</v>
      </c>
      <c r="CG41" s="82">
        <f t="shared" si="10"/>
        <v>1</v>
      </c>
      <c r="CH41" s="82">
        <f t="shared" si="10"/>
        <v>1</v>
      </c>
      <c r="CI41" s="82">
        <f t="shared" si="10"/>
        <v>1</v>
      </c>
      <c r="CJ41" s="82">
        <f t="shared" si="10"/>
        <v>1</v>
      </c>
      <c r="CK41" s="82">
        <v>1</v>
      </c>
      <c r="CL41" s="82">
        <f>IF(ISBLANK(AW41),"",AW41)</f>
        <v>1</v>
      </c>
      <c r="CM41" s="129">
        <v>1</v>
      </c>
      <c r="CN41" s="131">
        <f>IF(ISBLANK(AY41),"",AY41)</f>
        <v>1</v>
      </c>
      <c r="CO41" s="131">
        <f t="shared" ref="CO41:CS56" si="11">IF(ISBLANK(AZ41),"",AZ41)</f>
        <v>1</v>
      </c>
      <c r="CP41" s="131">
        <f t="shared" si="11"/>
        <v>1</v>
      </c>
      <c r="CQ41" s="131">
        <f t="shared" si="11"/>
        <v>1</v>
      </c>
      <c r="CR41" s="131">
        <f t="shared" si="11"/>
        <v>1</v>
      </c>
      <c r="CS41" s="131">
        <f t="shared" si="11"/>
        <v>1</v>
      </c>
    </row>
    <row r="42" spans="2:98" ht="18.75" customHeight="1" x14ac:dyDescent="0.25">
      <c r="B42" s="81"/>
      <c r="C42" s="22"/>
      <c r="D42" s="29" t="s">
        <v>15</v>
      </c>
      <c r="E42" s="82">
        <v>2</v>
      </c>
      <c r="F42" s="82">
        <v>2</v>
      </c>
      <c r="G42" s="82">
        <v>2</v>
      </c>
      <c r="H42" s="82">
        <v>2</v>
      </c>
      <c r="I42" s="82">
        <v>2</v>
      </c>
      <c r="J42" s="82">
        <v>2</v>
      </c>
      <c r="K42" s="82">
        <v>2</v>
      </c>
      <c r="L42" s="82">
        <v>2</v>
      </c>
      <c r="M42" s="82">
        <v>2</v>
      </c>
      <c r="N42" s="82">
        <v>2</v>
      </c>
      <c r="O42" s="82">
        <v>2</v>
      </c>
      <c r="P42" s="82">
        <v>2</v>
      </c>
      <c r="Q42" s="82">
        <v>2</v>
      </c>
      <c r="R42" s="82">
        <v>2</v>
      </c>
      <c r="S42" s="82">
        <v>2</v>
      </c>
      <c r="T42" s="82">
        <v>2</v>
      </c>
      <c r="U42" s="82">
        <v>2</v>
      </c>
      <c r="V42" s="82">
        <v>2</v>
      </c>
      <c r="W42" s="82">
        <v>2</v>
      </c>
      <c r="X42" s="82">
        <v>2</v>
      </c>
      <c r="Y42" s="82">
        <v>2</v>
      </c>
      <c r="Z42" s="82">
        <v>2</v>
      </c>
      <c r="AA42" s="82">
        <v>2</v>
      </c>
      <c r="AB42" s="82">
        <v>2</v>
      </c>
      <c r="AC42" s="82">
        <v>2</v>
      </c>
      <c r="AD42" s="82">
        <v>2</v>
      </c>
      <c r="AE42" s="82">
        <v>2</v>
      </c>
      <c r="AF42" s="82">
        <v>2</v>
      </c>
      <c r="AG42" s="82">
        <v>2</v>
      </c>
      <c r="AH42" s="82">
        <v>2</v>
      </c>
      <c r="AI42" s="82">
        <v>2</v>
      </c>
      <c r="AJ42" s="82">
        <v>2</v>
      </c>
      <c r="AK42" s="82">
        <v>2</v>
      </c>
      <c r="AL42" s="82">
        <v>2</v>
      </c>
      <c r="AM42" s="82">
        <v>2</v>
      </c>
      <c r="AN42" s="82">
        <v>2</v>
      </c>
      <c r="AO42" s="82">
        <v>2</v>
      </c>
      <c r="AP42" s="82">
        <v>2</v>
      </c>
      <c r="AQ42" s="82">
        <v>2</v>
      </c>
      <c r="AR42" s="82">
        <v>2</v>
      </c>
      <c r="AS42" s="82">
        <v>2</v>
      </c>
      <c r="AT42" s="82">
        <v>2</v>
      </c>
      <c r="AU42" s="82">
        <v>2</v>
      </c>
      <c r="AV42" s="82">
        <v>2</v>
      </c>
      <c r="AW42" s="82">
        <v>2</v>
      </c>
      <c r="AX42" s="82">
        <v>2</v>
      </c>
      <c r="AY42" s="82">
        <v>2</v>
      </c>
      <c r="AZ42" s="82">
        <v>2</v>
      </c>
      <c r="BA42" s="82">
        <v>2</v>
      </c>
      <c r="BB42" s="82">
        <v>2</v>
      </c>
      <c r="BC42" s="82">
        <v>2</v>
      </c>
      <c r="BD42" s="82">
        <v>2</v>
      </c>
      <c r="BG42" s="81"/>
      <c r="BH42" s="22"/>
      <c r="BI42" s="130" t="s">
        <v>16</v>
      </c>
      <c r="BJ42" s="82">
        <f t="shared" si="9"/>
        <v>2</v>
      </c>
      <c r="BK42" s="82">
        <f t="shared" si="9"/>
        <v>2</v>
      </c>
      <c r="BL42" s="82">
        <f t="shared" si="9"/>
        <v>2</v>
      </c>
      <c r="BM42" s="82">
        <f t="shared" si="9"/>
        <v>2</v>
      </c>
      <c r="BN42" s="82">
        <f t="shared" si="9"/>
        <v>2</v>
      </c>
      <c r="BO42" s="82">
        <f t="shared" si="9"/>
        <v>2</v>
      </c>
      <c r="BP42" s="82">
        <f t="shared" si="9"/>
        <v>2</v>
      </c>
      <c r="BQ42" s="82">
        <f t="shared" si="9"/>
        <v>2</v>
      </c>
      <c r="BR42" s="82">
        <f t="shared" si="9"/>
        <v>2</v>
      </c>
      <c r="BS42" s="82">
        <f t="shared" si="9"/>
        <v>2</v>
      </c>
      <c r="BT42" s="82">
        <f t="shared" si="9"/>
        <v>2</v>
      </c>
      <c r="BU42" s="82">
        <f t="shared" si="9"/>
        <v>2</v>
      </c>
      <c r="BV42" s="82">
        <f t="shared" si="9"/>
        <v>2</v>
      </c>
      <c r="BW42" s="82">
        <f t="shared" si="9"/>
        <v>2</v>
      </c>
      <c r="BX42" s="82">
        <f t="shared" si="9"/>
        <v>2</v>
      </c>
      <c r="BY42" s="82">
        <f t="shared" si="9"/>
        <v>2</v>
      </c>
      <c r="BZ42" s="82">
        <f t="shared" si="10"/>
        <v>2</v>
      </c>
      <c r="CA42" s="82">
        <f t="shared" si="10"/>
        <v>2</v>
      </c>
      <c r="CB42" s="82">
        <f t="shared" si="10"/>
        <v>2</v>
      </c>
      <c r="CC42" s="82">
        <f t="shared" si="10"/>
        <v>2</v>
      </c>
      <c r="CD42" s="82">
        <f t="shared" si="10"/>
        <v>2</v>
      </c>
      <c r="CE42" s="82">
        <f t="shared" si="10"/>
        <v>2</v>
      </c>
      <c r="CF42" s="82">
        <f t="shared" si="10"/>
        <v>2</v>
      </c>
      <c r="CG42" s="82">
        <f t="shared" si="10"/>
        <v>2</v>
      </c>
      <c r="CH42" s="82">
        <f t="shared" si="10"/>
        <v>2</v>
      </c>
      <c r="CI42" s="82">
        <f t="shared" si="10"/>
        <v>2</v>
      </c>
      <c r="CJ42" s="82">
        <f t="shared" si="10"/>
        <v>2</v>
      </c>
      <c r="CK42" s="82">
        <v>2</v>
      </c>
      <c r="CL42" s="82">
        <f t="shared" ref="CL42:CS72" si="12">IF(ISBLANK(AW42),"",AW42)</f>
        <v>2</v>
      </c>
      <c r="CM42" s="82">
        <v>2</v>
      </c>
      <c r="CN42" s="131">
        <f t="shared" si="12"/>
        <v>2</v>
      </c>
      <c r="CO42" s="131">
        <f t="shared" si="11"/>
        <v>2</v>
      </c>
      <c r="CP42" s="131">
        <f t="shared" si="11"/>
        <v>2</v>
      </c>
      <c r="CQ42" s="131">
        <f t="shared" si="11"/>
        <v>2</v>
      </c>
      <c r="CR42" s="131">
        <f t="shared" si="11"/>
        <v>2</v>
      </c>
      <c r="CS42" s="131">
        <f t="shared" si="11"/>
        <v>2</v>
      </c>
    </row>
    <row r="43" spans="2:98" ht="18.75" customHeight="1" x14ac:dyDescent="0.25">
      <c r="B43" s="81"/>
      <c r="C43" s="22"/>
      <c r="D43" s="85" t="s">
        <v>17</v>
      </c>
      <c r="E43" s="86">
        <v>3</v>
      </c>
      <c r="F43" s="86">
        <v>3</v>
      </c>
      <c r="G43" s="86">
        <v>3</v>
      </c>
      <c r="H43" s="86">
        <v>3</v>
      </c>
      <c r="I43" s="86">
        <v>3</v>
      </c>
      <c r="J43" s="86">
        <v>3</v>
      </c>
      <c r="K43" s="86">
        <v>3</v>
      </c>
      <c r="L43" s="86">
        <v>3</v>
      </c>
      <c r="M43" s="86">
        <v>3</v>
      </c>
      <c r="N43" s="86">
        <v>3</v>
      </c>
      <c r="O43" s="86">
        <v>3</v>
      </c>
      <c r="P43" s="86">
        <v>3</v>
      </c>
      <c r="Q43" s="86">
        <v>3</v>
      </c>
      <c r="R43" s="86">
        <v>3</v>
      </c>
      <c r="S43" s="86">
        <v>3</v>
      </c>
      <c r="T43" s="86">
        <v>3</v>
      </c>
      <c r="U43" s="86">
        <v>3</v>
      </c>
      <c r="V43" s="86">
        <v>3</v>
      </c>
      <c r="W43" s="86">
        <v>3</v>
      </c>
      <c r="X43" s="86">
        <v>3</v>
      </c>
      <c r="Y43" s="86">
        <v>3</v>
      </c>
      <c r="Z43" s="86">
        <v>3</v>
      </c>
      <c r="AA43" s="86">
        <v>3</v>
      </c>
      <c r="AB43" s="86">
        <v>3</v>
      </c>
      <c r="AC43" s="86">
        <v>3</v>
      </c>
      <c r="AD43" s="86">
        <v>3</v>
      </c>
      <c r="AE43" s="86">
        <v>3</v>
      </c>
      <c r="AF43" s="86">
        <v>3</v>
      </c>
      <c r="AG43" s="86">
        <v>3</v>
      </c>
      <c r="AH43" s="86">
        <v>3</v>
      </c>
      <c r="AI43" s="86">
        <v>3</v>
      </c>
      <c r="AJ43" s="86">
        <v>3</v>
      </c>
      <c r="AK43" s="86">
        <v>3</v>
      </c>
      <c r="AL43" s="86">
        <v>3</v>
      </c>
      <c r="AM43" s="86">
        <v>3</v>
      </c>
      <c r="AN43" s="86">
        <v>3</v>
      </c>
      <c r="AO43" s="86">
        <v>3</v>
      </c>
      <c r="AP43" s="86">
        <v>3</v>
      </c>
      <c r="AQ43" s="86">
        <v>3</v>
      </c>
      <c r="AR43" s="86">
        <v>3</v>
      </c>
      <c r="AS43" s="86">
        <v>3</v>
      </c>
      <c r="AT43" s="86">
        <v>3</v>
      </c>
      <c r="AU43" s="86">
        <v>3</v>
      </c>
      <c r="AV43" s="86">
        <v>3</v>
      </c>
      <c r="AW43" s="86">
        <v>3</v>
      </c>
      <c r="AX43" s="86">
        <v>3</v>
      </c>
      <c r="AY43" s="82">
        <v>3</v>
      </c>
      <c r="AZ43" s="82">
        <v>3</v>
      </c>
      <c r="BA43" s="82">
        <v>3</v>
      </c>
      <c r="BB43" s="82">
        <v>3</v>
      </c>
      <c r="BC43" s="82">
        <v>3</v>
      </c>
      <c r="BD43" s="82">
        <v>3</v>
      </c>
      <c r="BG43" s="81"/>
      <c r="BH43" s="22"/>
      <c r="BI43" s="130" t="s">
        <v>18</v>
      </c>
      <c r="BJ43" s="86">
        <f t="shared" si="9"/>
        <v>3</v>
      </c>
      <c r="BK43" s="86">
        <f t="shared" si="9"/>
        <v>3</v>
      </c>
      <c r="BL43" s="86">
        <f t="shared" si="9"/>
        <v>3</v>
      </c>
      <c r="BM43" s="86">
        <f t="shared" si="9"/>
        <v>3</v>
      </c>
      <c r="BN43" s="86">
        <f t="shared" si="9"/>
        <v>3</v>
      </c>
      <c r="BO43" s="86">
        <f t="shared" si="9"/>
        <v>3</v>
      </c>
      <c r="BP43" s="86">
        <f t="shared" si="9"/>
        <v>3</v>
      </c>
      <c r="BQ43" s="86">
        <f t="shared" si="9"/>
        <v>3</v>
      </c>
      <c r="BR43" s="86">
        <f t="shared" si="9"/>
        <v>3</v>
      </c>
      <c r="BS43" s="86">
        <f t="shared" si="9"/>
        <v>3</v>
      </c>
      <c r="BT43" s="86">
        <f t="shared" si="9"/>
        <v>3</v>
      </c>
      <c r="BU43" s="86">
        <f t="shared" si="9"/>
        <v>3</v>
      </c>
      <c r="BV43" s="86">
        <f t="shared" si="9"/>
        <v>3</v>
      </c>
      <c r="BW43" s="86">
        <f t="shared" si="9"/>
        <v>3</v>
      </c>
      <c r="BX43" s="86">
        <f t="shared" si="9"/>
        <v>3</v>
      </c>
      <c r="BY43" s="86">
        <f t="shared" si="9"/>
        <v>3</v>
      </c>
      <c r="BZ43" s="86">
        <f t="shared" si="10"/>
        <v>3</v>
      </c>
      <c r="CA43" s="86">
        <f t="shared" si="10"/>
        <v>3</v>
      </c>
      <c r="CB43" s="86">
        <f t="shared" si="10"/>
        <v>3</v>
      </c>
      <c r="CC43" s="86">
        <f t="shared" si="10"/>
        <v>3</v>
      </c>
      <c r="CD43" s="86">
        <f t="shared" si="10"/>
        <v>3</v>
      </c>
      <c r="CE43" s="86">
        <f t="shared" si="10"/>
        <v>3</v>
      </c>
      <c r="CF43" s="86">
        <f t="shared" si="10"/>
        <v>3</v>
      </c>
      <c r="CG43" s="86">
        <f t="shared" si="10"/>
        <v>3</v>
      </c>
      <c r="CH43" s="86">
        <f t="shared" si="10"/>
        <v>3</v>
      </c>
      <c r="CI43" s="86">
        <f t="shared" si="10"/>
        <v>3</v>
      </c>
      <c r="CJ43" s="86">
        <f t="shared" si="10"/>
        <v>3</v>
      </c>
      <c r="CK43" s="86">
        <v>3</v>
      </c>
      <c r="CL43" s="86">
        <f t="shared" si="12"/>
        <v>3</v>
      </c>
      <c r="CM43" s="86">
        <v>3</v>
      </c>
      <c r="CN43" s="131">
        <f t="shared" si="12"/>
        <v>3</v>
      </c>
      <c r="CO43" s="131">
        <f t="shared" si="11"/>
        <v>3</v>
      </c>
      <c r="CP43" s="131">
        <f t="shared" si="11"/>
        <v>3</v>
      </c>
      <c r="CQ43" s="131">
        <f t="shared" si="11"/>
        <v>3</v>
      </c>
      <c r="CR43" s="131">
        <f t="shared" si="11"/>
        <v>3</v>
      </c>
      <c r="CS43" s="131">
        <f t="shared" si="11"/>
        <v>3</v>
      </c>
    </row>
    <row r="44" spans="2:98" ht="18.75" customHeight="1" x14ac:dyDescent="0.25">
      <c r="B44" s="81"/>
      <c r="C44" s="33" t="s">
        <v>17</v>
      </c>
      <c r="D44" s="34" t="s">
        <v>19</v>
      </c>
      <c r="E44" s="88">
        <v>1</v>
      </c>
      <c r="F44" s="88">
        <v>1</v>
      </c>
      <c r="G44" s="88">
        <v>1</v>
      </c>
      <c r="H44" s="88">
        <v>1</v>
      </c>
      <c r="I44" s="88">
        <v>1</v>
      </c>
      <c r="J44" s="88">
        <v>1</v>
      </c>
      <c r="K44" s="88">
        <v>1</v>
      </c>
      <c r="L44" s="88">
        <v>1</v>
      </c>
      <c r="M44" s="88">
        <v>1</v>
      </c>
      <c r="N44" s="88">
        <v>1</v>
      </c>
      <c r="O44" s="88">
        <v>1</v>
      </c>
      <c r="P44" s="88">
        <v>1</v>
      </c>
      <c r="Q44" s="88">
        <v>1</v>
      </c>
      <c r="R44" s="88">
        <v>1</v>
      </c>
      <c r="S44" s="88">
        <v>1</v>
      </c>
      <c r="T44" s="88">
        <v>1</v>
      </c>
      <c r="U44" s="88">
        <v>1</v>
      </c>
      <c r="V44" s="88">
        <v>1</v>
      </c>
      <c r="W44" s="88">
        <v>1</v>
      </c>
      <c r="X44" s="88">
        <v>1</v>
      </c>
      <c r="Y44" s="88">
        <v>1</v>
      </c>
      <c r="Z44" s="88">
        <v>1</v>
      </c>
      <c r="AA44" s="88">
        <v>1</v>
      </c>
      <c r="AB44" s="88">
        <v>1</v>
      </c>
      <c r="AC44" s="88">
        <v>1</v>
      </c>
      <c r="AD44" s="88">
        <v>1</v>
      </c>
      <c r="AE44" s="88">
        <v>1</v>
      </c>
      <c r="AF44" s="88">
        <v>1</v>
      </c>
      <c r="AG44" s="88">
        <v>1</v>
      </c>
      <c r="AH44" s="88">
        <v>1</v>
      </c>
      <c r="AI44" s="88">
        <v>1</v>
      </c>
      <c r="AJ44" s="88">
        <v>1</v>
      </c>
      <c r="AK44" s="88">
        <v>1</v>
      </c>
      <c r="AL44" s="88">
        <v>1</v>
      </c>
      <c r="AM44" s="88">
        <v>1</v>
      </c>
      <c r="AN44" s="88">
        <v>1</v>
      </c>
      <c r="AO44" s="88">
        <v>1</v>
      </c>
      <c r="AP44" s="88">
        <v>1</v>
      </c>
      <c r="AQ44" s="88">
        <v>1</v>
      </c>
      <c r="AR44" s="88">
        <v>1</v>
      </c>
      <c r="AS44" s="88">
        <v>1</v>
      </c>
      <c r="AT44" s="88">
        <v>1</v>
      </c>
      <c r="AU44" s="88">
        <v>1</v>
      </c>
      <c r="AV44" s="88">
        <v>1</v>
      </c>
      <c r="AW44" s="88">
        <v>1</v>
      </c>
      <c r="AX44" s="88">
        <v>1</v>
      </c>
      <c r="AY44" s="88">
        <v>1</v>
      </c>
      <c r="AZ44" s="88">
        <v>1</v>
      </c>
      <c r="BA44" s="88">
        <v>1</v>
      </c>
      <c r="BB44" s="88">
        <v>1</v>
      </c>
      <c r="BC44" s="88">
        <v>1</v>
      </c>
      <c r="BD44" s="88">
        <v>1</v>
      </c>
      <c r="BG44" s="81"/>
      <c r="BH44" s="33" t="s">
        <v>18</v>
      </c>
      <c r="BI44" s="132" t="s">
        <v>125</v>
      </c>
      <c r="BJ44" s="88">
        <f t="shared" si="9"/>
        <v>1</v>
      </c>
      <c r="BK44" s="88">
        <f t="shared" si="9"/>
        <v>1</v>
      </c>
      <c r="BL44" s="88">
        <f t="shared" si="9"/>
        <v>1</v>
      </c>
      <c r="BM44" s="88">
        <f t="shared" si="9"/>
        <v>1</v>
      </c>
      <c r="BN44" s="88">
        <f t="shared" si="9"/>
        <v>1</v>
      </c>
      <c r="BO44" s="88">
        <f t="shared" si="9"/>
        <v>1</v>
      </c>
      <c r="BP44" s="88">
        <f t="shared" si="9"/>
        <v>1</v>
      </c>
      <c r="BQ44" s="88">
        <f t="shared" si="9"/>
        <v>1</v>
      </c>
      <c r="BR44" s="88">
        <f t="shared" si="9"/>
        <v>1</v>
      </c>
      <c r="BS44" s="88">
        <f t="shared" si="9"/>
        <v>1</v>
      </c>
      <c r="BT44" s="88">
        <f t="shared" si="9"/>
        <v>1</v>
      </c>
      <c r="BU44" s="88">
        <f t="shared" si="9"/>
        <v>1</v>
      </c>
      <c r="BV44" s="88">
        <f t="shared" si="9"/>
        <v>1</v>
      </c>
      <c r="BW44" s="88">
        <f t="shared" si="9"/>
        <v>1</v>
      </c>
      <c r="BX44" s="88">
        <f t="shared" si="9"/>
        <v>1</v>
      </c>
      <c r="BY44" s="88">
        <f t="shared" si="9"/>
        <v>1</v>
      </c>
      <c r="BZ44" s="88">
        <f t="shared" si="10"/>
        <v>1</v>
      </c>
      <c r="CA44" s="88">
        <f t="shared" si="10"/>
        <v>1</v>
      </c>
      <c r="CB44" s="88">
        <f t="shared" si="10"/>
        <v>1</v>
      </c>
      <c r="CC44" s="88">
        <f t="shared" si="10"/>
        <v>1</v>
      </c>
      <c r="CD44" s="88">
        <f t="shared" si="10"/>
        <v>1</v>
      </c>
      <c r="CE44" s="88">
        <f t="shared" si="10"/>
        <v>1</v>
      </c>
      <c r="CF44" s="88">
        <f t="shared" si="10"/>
        <v>1</v>
      </c>
      <c r="CG44" s="88">
        <f t="shared" si="10"/>
        <v>1</v>
      </c>
      <c r="CH44" s="88">
        <f t="shared" si="10"/>
        <v>1</v>
      </c>
      <c r="CI44" s="88">
        <f t="shared" si="10"/>
        <v>1</v>
      </c>
      <c r="CJ44" s="88">
        <f t="shared" si="10"/>
        <v>1</v>
      </c>
      <c r="CK44" s="88">
        <v>1</v>
      </c>
      <c r="CL44" s="88">
        <f t="shared" si="12"/>
        <v>1</v>
      </c>
      <c r="CM44" s="90">
        <v>1</v>
      </c>
      <c r="CN44" s="88">
        <f t="shared" si="12"/>
        <v>1</v>
      </c>
      <c r="CO44" s="88">
        <f t="shared" si="11"/>
        <v>1</v>
      </c>
      <c r="CP44" s="88">
        <f t="shared" si="11"/>
        <v>1</v>
      </c>
      <c r="CQ44" s="88">
        <f t="shared" si="11"/>
        <v>1</v>
      </c>
      <c r="CR44" s="88">
        <f t="shared" si="11"/>
        <v>1</v>
      </c>
      <c r="CS44" s="88">
        <f t="shared" si="11"/>
        <v>1</v>
      </c>
    </row>
    <row r="45" spans="2:98" ht="18.75" customHeight="1" x14ac:dyDescent="0.25">
      <c r="B45" s="81"/>
      <c r="C45" s="37"/>
      <c r="D45" s="38" t="s">
        <v>21</v>
      </c>
      <c r="E45" s="90">
        <v>2</v>
      </c>
      <c r="F45" s="90">
        <v>2</v>
      </c>
      <c r="G45" s="90">
        <v>2</v>
      </c>
      <c r="H45" s="90">
        <v>2</v>
      </c>
      <c r="I45" s="90">
        <v>2</v>
      </c>
      <c r="J45" s="90">
        <v>2</v>
      </c>
      <c r="K45" s="90">
        <v>2</v>
      </c>
      <c r="L45" s="90">
        <v>2</v>
      </c>
      <c r="M45" s="90">
        <v>2</v>
      </c>
      <c r="N45" s="90">
        <v>2</v>
      </c>
      <c r="O45" s="90">
        <v>2</v>
      </c>
      <c r="P45" s="90">
        <v>2</v>
      </c>
      <c r="Q45" s="90">
        <v>2</v>
      </c>
      <c r="R45" s="90">
        <v>2</v>
      </c>
      <c r="S45" s="90">
        <v>2</v>
      </c>
      <c r="T45" s="90">
        <v>2</v>
      </c>
      <c r="U45" s="90">
        <v>2</v>
      </c>
      <c r="V45" s="90">
        <v>2</v>
      </c>
      <c r="W45" s="90">
        <v>2</v>
      </c>
      <c r="X45" s="90">
        <v>2</v>
      </c>
      <c r="Y45" s="90">
        <v>2</v>
      </c>
      <c r="Z45" s="90">
        <v>3</v>
      </c>
      <c r="AA45" s="90">
        <v>2</v>
      </c>
      <c r="AB45" s="90">
        <v>2</v>
      </c>
      <c r="AC45" s="90">
        <v>2</v>
      </c>
      <c r="AD45" s="90">
        <v>3</v>
      </c>
      <c r="AE45" s="90">
        <v>3</v>
      </c>
      <c r="AF45" s="90">
        <v>3</v>
      </c>
      <c r="AG45" s="90">
        <v>3</v>
      </c>
      <c r="AH45" s="90">
        <v>2</v>
      </c>
      <c r="AI45" s="90">
        <v>2</v>
      </c>
      <c r="AJ45" s="90">
        <v>2</v>
      </c>
      <c r="AK45" s="90">
        <v>3</v>
      </c>
      <c r="AL45" s="90">
        <v>3</v>
      </c>
      <c r="AM45" s="90">
        <v>3</v>
      </c>
      <c r="AN45" s="90">
        <v>3</v>
      </c>
      <c r="AO45" s="90">
        <v>3</v>
      </c>
      <c r="AP45" s="90">
        <v>2</v>
      </c>
      <c r="AQ45" s="90">
        <v>3</v>
      </c>
      <c r="AR45" s="90">
        <v>3</v>
      </c>
      <c r="AS45" s="90">
        <v>3</v>
      </c>
      <c r="AT45" s="90">
        <v>3</v>
      </c>
      <c r="AU45" s="90">
        <v>3</v>
      </c>
      <c r="AV45" s="90">
        <v>3</v>
      </c>
      <c r="AW45" s="90">
        <v>3</v>
      </c>
      <c r="AX45" s="90">
        <v>3</v>
      </c>
      <c r="AY45" s="90">
        <v>3</v>
      </c>
      <c r="AZ45" s="90">
        <v>3</v>
      </c>
      <c r="BA45" s="90">
        <v>3</v>
      </c>
      <c r="BB45" s="90">
        <v>3</v>
      </c>
      <c r="BC45" s="90">
        <v>3</v>
      </c>
      <c r="BD45" s="90"/>
      <c r="BG45" s="81"/>
      <c r="BH45" s="37"/>
      <c r="BI45" s="133" t="s">
        <v>22</v>
      </c>
      <c r="BJ45" s="90">
        <f t="shared" si="9"/>
        <v>2</v>
      </c>
      <c r="BK45" s="90">
        <f t="shared" si="9"/>
        <v>2</v>
      </c>
      <c r="BL45" s="90">
        <f t="shared" si="9"/>
        <v>2</v>
      </c>
      <c r="BM45" s="90">
        <f t="shared" si="9"/>
        <v>2</v>
      </c>
      <c r="BN45" s="90">
        <f t="shared" si="9"/>
        <v>2</v>
      </c>
      <c r="BO45" s="90">
        <f t="shared" si="9"/>
        <v>3</v>
      </c>
      <c r="BP45" s="90">
        <f t="shared" si="9"/>
        <v>2</v>
      </c>
      <c r="BQ45" s="90">
        <f t="shared" si="9"/>
        <v>2</v>
      </c>
      <c r="BR45" s="90">
        <f t="shared" si="9"/>
        <v>2</v>
      </c>
      <c r="BS45" s="90">
        <f t="shared" si="9"/>
        <v>3</v>
      </c>
      <c r="BT45" s="90">
        <f t="shared" si="9"/>
        <v>3</v>
      </c>
      <c r="BU45" s="90">
        <f t="shared" si="9"/>
        <v>3</v>
      </c>
      <c r="BV45" s="90">
        <f t="shared" si="9"/>
        <v>3</v>
      </c>
      <c r="BW45" s="90">
        <f t="shared" si="9"/>
        <v>2</v>
      </c>
      <c r="BX45" s="90">
        <f t="shared" si="9"/>
        <v>2</v>
      </c>
      <c r="BY45" s="90">
        <f t="shared" si="9"/>
        <v>2</v>
      </c>
      <c r="BZ45" s="90">
        <f t="shared" si="10"/>
        <v>3</v>
      </c>
      <c r="CA45" s="90">
        <f t="shared" si="10"/>
        <v>3</v>
      </c>
      <c r="CB45" s="90">
        <f t="shared" si="10"/>
        <v>3</v>
      </c>
      <c r="CC45" s="90">
        <f t="shared" si="10"/>
        <v>3</v>
      </c>
      <c r="CD45" s="90">
        <f t="shared" si="10"/>
        <v>3</v>
      </c>
      <c r="CE45" s="90">
        <f t="shared" si="10"/>
        <v>2</v>
      </c>
      <c r="CF45" s="90">
        <f t="shared" si="10"/>
        <v>3</v>
      </c>
      <c r="CG45" s="90">
        <f t="shared" si="10"/>
        <v>3</v>
      </c>
      <c r="CH45" s="90">
        <f t="shared" si="10"/>
        <v>3</v>
      </c>
      <c r="CI45" s="90">
        <f t="shared" si="10"/>
        <v>3</v>
      </c>
      <c r="CJ45" s="90">
        <f t="shared" si="10"/>
        <v>3</v>
      </c>
      <c r="CK45" s="90">
        <v>3</v>
      </c>
      <c r="CL45" s="90">
        <f t="shared" si="12"/>
        <v>3</v>
      </c>
      <c r="CM45" s="90">
        <v>3</v>
      </c>
      <c r="CN45" s="90">
        <f t="shared" si="12"/>
        <v>3</v>
      </c>
      <c r="CO45" s="90">
        <f t="shared" si="11"/>
        <v>3</v>
      </c>
      <c r="CP45" s="90">
        <f t="shared" si="11"/>
        <v>3</v>
      </c>
      <c r="CQ45" s="90">
        <f t="shared" si="11"/>
        <v>3</v>
      </c>
      <c r="CR45" s="90">
        <f t="shared" si="11"/>
        <v>3</v>
      </c>
      <c r="CS45" s="90" t="str">
        <f t="shared" si="11"/>
        <v/>
      </c>
    </row>
    <row r="46" spans="2:98" ht="18.75" customHeight="1" x14ac:dyDescent="0.25">
      <c r="B46" s="81"/>
      <c r="C46" s="37"/>
      <c r="D46" s="38" t="s">
        <v>23</v>
      </c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G46" s="81"/>
      <c r="BH46" s="37"/>
      <c r="BI46" s="133" t="s">
        <v>24</v>
      </c>
      <c r="BJ46" s="90" t="str">
        <f t="shared" si="9"/>
        <v/>
      </c>
      <c r="BK46" s="90" t="str">
        <f t="shared" si="9"/>
        <v/>
      </c>
      <c r="BL46" s="90" t="str">
        <f t="shared" si="9"/>
        <v/>
      </c>
      <c r="BM46" s="90" t="str">
        <f t="shared" si="9"/>
        <v/>
      </c>
      <c r="BN46" s="90" t="str">
        <f t="shared" si="9"/>
        <v/>
      </c>
      <c r="BO46" s="90" t="str">
        <f t="shared" si="9"/>
        <v/>
      </c>
      <c r="BP46" s="90" t="str">
        <f t="shared" si="9"/>
        <v/>
      </c>
      <c r="BQ46" s="90" t="str">
        <f t="shared" si="9"/>
        <v/>
      </c>
      <c r="BR46" s="90" t="str">
        <f t="shared" si="9"/>
        <v/>
      </c>
      <c r="BS46" s="90" t="str">
        <f t="shared" si="9"/>
        <v/>
      </c>
      <c r="BT46" s="90" t="str">
        <f t="shared" si="9"/>
        <v/>
      </c>
      <c r="BU46" s="90" t="str">
        <f t="shared" si="9"/>
        <v/>
      </c>
      <c r="BV46" s="90" t="str">
        <f t="shared" si="9"/>
        <v/>
      </c>
      <c r="BW46" s="90" t="str">
        <f t="shared" si="9"/>
        <v/>
      </c>
      <c r="BX46" s="90" t="str">
        <f t="shared" si="9"/>
        <v/>
      </c>
      <c r="BY46" s="90" t="str">
        <f t="shared" si="9"/>
        <v/>
      </c>
      <c r="BZ46" s="90" t="str">
        <f t="shared" si="10"/>
        <v/>
      </c>
      <c r="CA46" s="90" t="str">
        <f t="shared" si="10"/>
        <v/>
      </c>
      <c r="CB46" s="90" t="str">
        <f t="shared" si="10"/>
        <v/>
      </c>
      <c r="CC46" s="90" t="str">
        <f t="shared" si="10"/>
        <v/>
      </c>
      <c r="CD46" s="90" t="str">
        <f t="shared" si="10"/>
        <v/>
      </c>
      <c r="CE46" s="90" t="str">
        <f t="shared" si="10"/>
        <v/>
      </c>
      <c r="CF46" s="90" t="str">
        <f t="shared" si="10"/>
        <v/>
      </c>
      <c r="CG46" s="90" t="str">
        <f t="shared" si="10"/>
        <v/>
      </c>
      <c r="CH46" s="90" t="str">
        <f t="shared" si="10"/>
        <v/>
      </c>
      <c r="CI46" s="90" t="str">
        <f t="shared" si="10"/>
        <v/>
      </c>
      <c r="CJ46" s="90" t="str">
        <f t="shared" si="10"/>
        <v/>
      </c>
      <c r="CK46" s="90" t="s">
        <v>99</v>
      </c>
      <c r="CL46" s="90" t="str">
        <f t="shared" si="12"/>
        <v/>
      </c>
      <c r="CM46" s="90" t="s">
        <v>99</v>
      </c>
      <c r="CN46" s="90" t="str">
        <f t="shared" si="12"/>
        <v/>
      </c>
      <c r="CO46" s="90" t="str">
        <f t="shared" si="11"/>
        <v/>
      </c>
      <c r="CP46" s="90" t="str">
        <f t="shared" si="11"/>
        <v/>
      </c>
      <c r="CQ46" s="90" t="str">
        <f t="shared" si="11"/>
        <v/>
      </c>
      <c r="CR46" s="90" t="str">
        <f t="shared" si="11"/>
        <v/>
      </c>
      <c r="CS46" s="90" t="str">
        <f t="shared" si="11"/>
        <v/>
      </c>
    </row>
    <row r="47" spans="2:98" ht="18.75" customHeight="1" x14ac:dyDescent="0.25">
      <c r="B47" s="81"/>
      <c r="C47" s="37"/>
      <c r="D47" s="38" t="s">
        <v>25</v>
      </c>
      <c r="E47" s="90">
        <v>3</v>
      </c>
      <c r="F47" s="90">
        <v>3</v>
      </c>
      <c r="G47" s="90">
        <v>3</v>
      </c>
      <c r="H47" s="90">
        <v>3</v>
      </c>
      <c r="I47" s="90">
        <v>3</v>
      </c>
      <c r="J47" s="90">
        <v>3</v>
      </c>
      <c r="K47" s="90">
        <v>3</v>
      </c>
      <c r="L47" s="90">
        <v>3</v>
      </c>
      <c r="M47" s="90">
        <v>3</v>
      </c>
      <c r="N47" s="90">
        <v>3</v>
      </c>
      <c r="O47" s="90">
        <v>3</v>
      </c>
      <c r="P47" s="90">
        <v>3</v>
      </c>
      <c r="Q47" s="90">
        <v>3</v>
      </c>
      <c r="R47" s="90">
        <v>3</v>
      </c>
      <c r="S47" s="90">
        <v>3</v>
      </c>
      <c r="T47" s="90">
        <v>3</v>
      </c>
      <c r="U47" s="90">
        <v>3</v>
      </c>
      <c r="V47" s="90"/>
      <c r="W47" s="90"/>
      <c r="X47" s="90"/>
      <c r="Y47" s="90"/>
      <c r="Z47" s="90"/>
      <c r="AA47" s="90"/>
      <c r="AB47" s="90"/>
      <c r="AC47" s="90">
        <v>3</v>
      </c>
      <c r="AD47" s="90">
        <v>2</v>
      </c>
      <c r="AE47" s="90">
        <v>2</v>
      </c>
      <c r="AF47" s="90">
        <v>2</v>
      </c>
      <c r="AG47" s="90">
        <v>2</v>
      </c>
      <c r="AH47" s="90">
        <v>3</v>
      </c>
      <c r="AI47" s="90">
        <v>3</v>
      </c>
      <c r="AJ47" s="90">
        <v>3</v>
      </c>
      <c r="AK47" s="90">
        <v>2</v>
      </c>
      <c r="AL47" s="90">
        <v>2</v>
      </c>
      <c r="AM47" s="90">
        <v>2</v>
      </c>
      <c r="AN47" s="90">
        <v>2</v>
      </c>
      <c r="AO47" s="90">
        <v>2</v>
      </c>
      <c r="AP47" s="90">
        <v>3</v>
      </c>
      <c r="AQ47" s="90">
        <v>2</v>
      </c>
      <c r="AR47" s="90">
        <v>2</v>
      </c>
      <c r="AS47" s="90">
        <v>2</v>
      </c>
      <c r="AT47" s="90">
        <v>2</v>
      </c>
      <c r="AU47" s="90">
        <v>2</v>
      </c>
      <c r="AV47" s="90">
        <v>2</v>
      </c>
      <c r="AW47" s="90">
        <v>2</v>
      </c>
      <c r="AX47" s="90">
        <v>2</v>
      </c>
      <c r="AY47" s="90">
        <v>2</v>
      </c>
      <c r="AZ47" s="90">
        <v>2</v>
      </c>
      <c r="BA47" s="90">
        <v>2</v>
      </c>
      <c r="BB47" s="90">
        <v>2</v>
      </c>
      <c r="BC47" s="90">
        <v>2</v>
      </c>
      <c r="BD47" s="90">
        <v>2</v>
      </c>
      <c r="BG47" s="81"/>
      <c r="BH47" s="37"/>
      <c r="BI47" s="133" t="s">
        <v>26</v>
      </c>
      <c r="BJ47" s="90">
        <f t="shared" si="9"/>
        <v>3</v>
      </c>
      <c r="BK47" s="90" t="str">
        <f t="shared" si="9"/>
        <v/>
      </c>
      <c r="BL47" s="90" t="str">
        <f t="shared" si="9"/>
        <v/>
      </c>
      <c r="BM47" s="90" t="str">
        <f t="shared" si="9"/>
        <v/>
      </c>
      <c r="BN47" s="90" t="str">
        <f t="shared" si="9"/>
        <v/>
      </c>
      <c r="BO47" s="90" t="str">
        <f t="shared" si="9"/>
        <v/>
      </c>
      <c r="BP47" s="90" t="str">
        <f t="shared" si="9"/>
        <v/>
      </c>
      <c r="BQ47" s="90" t="str">
        <f t="shared" si="9"/>
        <v/>
      </c>
      <c r="BR47" s="90">
        <f t="shared" si="9"/>
        <v>3</v>
      </c>
      <c r="BS47" s="90">
        <f t="shared" si="9"/>
        <v>2</v>
      </c>
      <c r="BT47" s="90">
        <f t="shared" si="9"/>
        <v>2</v>
      </c>
      <c r="BU47" s="90">
        <f t="shared" si="9"/>
        <v>2</v>
      </c>
      <c r="BV47" s="90">
        <f t="shared" si="9"/>
        <v>2</v>
      </c>
      <c r="BW47" s="90">
        <f t="shared" si="9"/>
        <v>3</v>
      </c>
      <c r="BX47" s="90">
        <f t="shared" si="9"/>
        <v>3</v>
      </c>
      <c r="BY47" s="90">
        <f t="shared" si="9"/>
        <v>3</v>
      </c>
      <c r="BZ47" s="90">
        <f t="shared" si="10"/>
        <v>2</v>
      </c>
      <c r="CA47" s="90">
        <f t="shared" si="10"/>
        <v>2</v>
      </c>
      <c r="CB47" s="90">
        <f t="shared" si="10"/>
        <v>2</v>
      </c>
      <c r="CC47" s="90">
        <f t="shared" si="10"/>
        <v>2</v>
      </c>
      <c r="CD47" s="90">
        <f t="shared" si="10"/>
        <v>2</v>
      </c>
      <c r="CE47" s="90">
        <f t="shared" si="10"/>
        <v>3</v>
      </c>
      <c r="CF47" s="90">
        <f t="shared" si="10"/>
        <v>2</v>
      </c>
      <c r="CG47" s="90">
        <f t="shared" si="10"/>
        <v>2</v>
      </c>
      <c r="CH47" s="90">
        <f t="shared" si="10"/>
        <v>2</v>
      </c>
      <c r="CI47" s="90">
        <f t="shared" si="10"/>
        <v>2</v>
      </c>
      <c r="CJ47" s="90">
        <f t="shared" si="10"/>
        <v>2</v>
      </c>
      <c r="CK47" s="90">
        <v>2</v>
      </c>
      <c r="CL47" s="90">
        <f t="shared" si="12"/>
        <v>2</v>
      </c>
      <c r="CM47" s="90">
        <v>2</v>
      </c>
      <c r="CN47" s="90">
        <f t="shared" si="12"/>
        <v>2</v>
      </c>
      <c r="CO47" s="90">
        <f t="shared" si="11"/>
        <v>2</v>
      </c>
      <c r="CP47" s="90">
        <f t="shared" si="11"/>
        <v>2</v>
      </c>
      <c r="CQ47" s="90">
        <f t="shared" si="11"/>
        <v>2</v>
      </c>
      <c r="CR47" s="90">
        <f t="shared" si="11"/>
        <v>2</v>
      </c>
      <c r="CS47" s="90">
        <f t="shared" si="11"/>
        <v>2</v>
      </c>
    </row>
    <row r="48" spans="2:98" ht="18.75" customHeight="1" x14ac:dyDescent="0.25">
      <c r="B48" s="81"/>
      <c r="C48" s="41"/>
      <c r="D48" s="42" t="s">
        <v>27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>
        <v>3</v>
      </c>
      <c r="W48" s="92">
        <v>3</v>
      </c>
      <c r="X48" s="92">
        <v>3</v>
      </c>
      <c r="Y48" s="92">
        <v>3</v>
      </c>
      <c r="Z48" s="92">
        <v>2</v>
      </c>
      <c r="AA48" s="92">
        <v>3</v>
      </c>
      <c r="AB48" s="92">
        <v>3</v>
      </c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>
        <v>3</v>
      </c>
      <c r="BG48" s="81"/>
      <c r="BH48" s="41"/>
      <c r="BI48" s="134" t="s">
        <v>28</v>
      </c>
      <c r="BJ48" s="92" t="str">
        <f t="shared" si="9"/>
        <v/>
      </c>
      <c r="BK48" s="92">
        <f t="shared" si="9"/>
        <v>3</v>
      </c>
      <c r="BL48" s="92">
        <f t="shared" si="9"/>
        <v>3</v>
      </c>
      <c r="BM48" s="92">
        <f t="shared" si="9"/>
        <v>3</v>
      </c>
      <c r="BN48" s="92">
        <f t="shared" si="9"/>
        <v>3</v>
      </c>
      <c r="BO48" s="92">
        <f t="shared" si="9"/>
        <v>2</v>
      </c>
      <c r="BP48" s="92">
        <f t="shared" si="9"/>
        <v>3</v>
      </c>
      <c r="BQ48" s="92">
        <f t="shared" si="9"/>
        <v>3</v>
      </c>
      <c r="BR48" s="92" t="str">
        <f t="shared" si="9"/>
        <v/>
      </c>
      <c r="BS48" s="92" t="str">
        <f t="shared" si="9"/>
        <v/>
      </c>
      <c r="BT48" s="92" t="str">
        <f t="shared" si="9"/>
        <v/>
      </c>
      <c r="BU48" s="92" t="str">
        <f t="shared" si="9"/>
        <v/>
      </c>
      <c r="BV48" s="92" t="str">
        <f t="shared" si="9"/>
        <v/>
      </c>
      <c r="BW48" s="92" t="str">
        <f t="shared" si="9"/>
        <v/>
      </c>
      <c r="BX48" s="92" t="str">
        <f t="shared" si="9"/>
        <v/>
      </c>
      <c r="BY48" s="92" t="str">
        <f t="shared" si="9"/>
        <v/>
      </c>
      <c r="BZ48" s="92" t="str">
        <f t="shared" si="10"/>
        <v/>
      </c>
      <c r="CA48" s="92" t="str">
        <f t="shared" si="10"/>
        <v/>
      </c>
      <c r="CB48" s="92" t="str">
        <f t="shared" si="10"/>
        <v/>
      </c>
      <c r="CC48" s="92" t="str">
        <f t="shared" si="10"/>
        <v/>
      </c>
      <c r="CD48" s="92" t="str">
        <f t="shared" si="10"/>
        <v/>
      </c>
      <c r="CE48" s="92" t="str">
        <f t="shared" si="10"/>
        <v/>
      </c>
      <c r="CF48" s="92" t="str">
        <f t="shared" si="10"/>
        <v/>
      </c>
      <c r="CG48" s="92" t="str">
        <f t="shared" si="10"/>
        <v/>
      </c>
      <c r="CH48" s="92" t="str">
        <f t="shared" si="10"/>
        <v/>
      </c>
      <c r="CI48" s="92" t="str">
        <f t="shared" si="10"/>
        <v/>
      </c>
      <c r="CJ48" s="92" t="str">
        <f t="shared" si="10"/>
        <v/>
      </c>
      <c r="CK48" s="92" t="s">
        <v>99</v>
      </c>
      <c r="CL48" s="92" t="str">
        <f t="shared" si="12"/>
        <v/>
      </c>
      <c r="CM48" s="92" t="s">
        <v>99</v>
      </c>
      <c r="CN48" s="92" t="str">
        <f t="shared" si="12"/>
        <v/>
      </c>
      <c r="CO48" s="92" t="str">
        <f t="shared" si="11"/>
        <v/>
      </c>
      <c r="CP48" s="92" t="str">
        <f t="shared" si="11"/>
        <v/>
      </c>
      <c r="CQ48" s="92" t="str">
        <f t="shared" si="11"/>
        <v/>
      </c>
      <c r="CR48" s="92" t="str">
        <f t="shared" si="11"/>
        <v/>
      </c>
      <c r="CS48" s="92">
        <f t="shared" si="11"/>
        <v>3</v>
      </c>
    </row>
    <row r="49" spans="2:97" x14ac:dyDescent="0.25">
      <c r="B49" s="81"/>
      <c r="C49" s="45" t="s">
        <v>29</v>
      </c>
      <c r="D49" s="46" t="s">
        <v>30</v>
      </c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6"/>
      <c r="AZ49" s="96"/>
      <c r="BA49" s="96"/>
      <c r="BB49" s="96"/>
      <c r="BC49" s="96"/>
      <c r="BD49" s="96"/>
      <c r="BG49" s="81"/>
      <c r="BH49" s="45" t="s">
        <v>31</v>
      </c>
      <c r="BI49" s="135" t="s">
        <v>32</v>
      </c>
      <c r="BJ49" s="94" t="str">
        <f t="shared" si="9"/>
        <v/>
      </c>
      <c r="BK49" s="94" t="str">
        <f t="shared" si="9"/>
        <v/>
      </c>
      <c r="BL49" s="94" t="str">
        <f t="shared" si="9"/>
        <v/>
      </c>
      <c r="BM49" s="94" t="str">
        <f t="shared" si="9"/>
        <v/>
      </c>
      <c r="BN49" s="94" t="str">
        <f t="shared" si="9"/>
        <v/>
      </c>
      <c r="BO49" s="94" t="str">
        <f t="shared" si="9"/>
        <v/>
      </c>
      <c r="BP49" s="94" t="str">
        <f t="shared" si="9"/>
        <v/>
      </c>
      <c r="BQ49" s="94" t="str">
        <f t="shared" si="9"/>
        <v/>
      </c>
      <c r="BR49" s="94" t="str">
        <f t="shared" si="9"/>
        <v/>
      </c>
      <c r="BS49" s="94" t="str">
        <f t="shared" si="9"/>
        <v/>
      </c>
      <c r="BT49" s="94" t="str">
        <f t="shared" si="9"/>
        <v/>
      </c>
      <c r="BU49" s="94" t="str">
        <f t="shared" si="9"/>
        <v/>
      </c>
      <c r="BV49" s="94" t="str">
        <f t="shared" si="9"/>
        <v/>
      </c>
      <c r="BW49" s="94" t="str">
        <f t="shared" si="9"/>
        <v/>
      </c>
      <c r="BX49" s="94" t="str">
        <f t="shared" si="9"/>
        <v/>
      </c>
      <c r="BY49" s="94" t="str">
        <f t="shared" si="9"/>
        <v/>
      </c>
      <c r="BZ49" s="94" t="str">
        <f t="shared" si="10"/>
        <v/>
      </c>
      <c r="CA49" s="94" t="str">
        <f t="shared" si="10"/>
        <v/>
      </c>
      <c r="CB49" s="94" t="str">
        <f t="shared" si="10"/>
        <v/>
      </c>
      <c r="CC49" s="94" t="str">
        <f t="shared" si="10"/>
        <v/>
      </c>
      <c r="CD49" s="94" t="str">
        <f t="shared" si="10"/>
        <v/>
      </c>
      <c r="CE49" s="94" t="str">
        <f t="shared" si="10"/>
        <v/>
      </c>
      <c r="CF49" s="94" t="str">
        <f t="shared" si="10"/>
        <v/>
      </c>
      <c r="CG49" s="94" t="str">
        <f t="shared" si="10"/>
        <v/>
      </c>
      <c r="CH49" s="94" t="str">
        <f t="shared" si="10"/>
        <v/>
      </c>
      <c r="CI49" s="94" t="str">
        <f t="shared" si="10"/>
        <v/>
      </c>
      <c r="CJ49" s="94" t="str">
        <f t="shared" si="10"/>
        <v/>
      </c>
      <c r="CK49" s="94" t="s">
        <v>99</v>
      </c>
      <c r="CL49" s="94" t="str">
        <f t="shared" si="12"/>
        <v/>
      </c>
      <c r="CM49" s="96" t="s">
        <v>99</v>
      </c>
      <c r="CN49" s="136" t="str">
        <f t="shared" si="12"/>
        <v/>
      </c>
      <c r="CO49" s="136" t="str">
        <f t="shared" si="11"/>
        <v/>
      </c>
      <c r="CP49" s="136" t="str">
        <f t="shared" si="11"/>
        <v/>
      </c>
      <c r="CQ49" s="136" t="str">
        <f t="shared" si="11"/>
        <v/>
      </c>
      <c r="CR49" s="136" t="str">
        <f t="shared" si="11"/>
        <v/>
      </c>
      <c r="CS49" s="136" t="str">
        <f t="shared" si="11"/>
        <v/>
      </c>
    </row>
    <row r="50" spans="2:97" ht="18.75" customHeight="1" x14ac:dyDescent="0.25">
      <c r="B50" s="81"/>
      <c r="C50" s="22"/>
      <c r="D50" s="50" t="s">
        <v>33</v>
      </c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G50" s="81"/>
      <c r="BH50" s="22"/>
      <c r="BI50" s="137" t="s">
        <v>87</v>
      </c>
      <c r="BJ50" s="96" t="str">
        <f t="shared" si="9"/>
        <v/>
      </c>
      <c r="BK50" s="96" t="str">
        <f t="shared" si="9"/>
        <v/>
      </c>
      <c r="BL50" s="96" t="str">
        <f t="shared" si="9"/>
        <v/>
      </c>
      <c r="BM50" s="96" t="str">
        <f t="shared" si="9"/>
        <v/>
      </c>
      <c r="BN50" s="96" t="str">
        <f t="shared" si="9"/>
        <v/>
      </c>
      <c r="BO50" s="96" t="str">
        <f t="shared" si="9"/>
        <v/>
      </c>
      <c r="BP50" s="96" t="str">
        <f t="shared" si="9"/>
        <v/>
      </c>
      <c r="BQ50" s="96" t="str">
        <f t="shared" si="9"/>
        <v/>
      </c>
      <c r="BR50" s="96" t="str">
        <f t="shared" si="9"/>
        <v/>
      </c>
      <c r="BS50" s="96" t="str">
        <f t="shared" si="9"/>
        <v/>
      </c>
      <c r="BT50" s="96" t="str">
        <f t="shared" si="9"/>
        <v/>
      </c>
      <c r="BU50" s="96" t="str">
        <f t="shared" si="9"/>
        <v/>
      </c>
      <c r="BV50" s="96" t="str">
        <f t="shared" si="9"/>
        <v/>
      </c>
      <c r="BW50" s="96" t="str">
        <f t="shared" si="9"/>
        <v/>
      </c>
      <c r="BX50" s="96" t="str">
        <f t="shared" si="9"/>
        <v/>
      </c>
      <c r="BY50" s="96" t="str">
        <f t="shared" si="9"/>
        <v/>
      </c>
      <c r="BZ50" s="96" t="str">
        <f t="shared" si="10"/>
        <v/>
      </c>
      <c r="CA50" s="96" t="str">
        <f t="shared" si="10"/>
        <v/>
      </c>
      <c r="CB50" s="96" t="str">
        <f t="shared" si="10"/>
        <v/>
      </c>
      <c r="CC50" s="96" t="str">
        <f t="shared" si="10"/>
        <v/>
      </c>
      <c r="CD50" s="96" t="str">
        <f t="shared" si="10"/>
        <v/>
      </c>
      <c r="CE50" s="96" t="str">
        <f t="shared" si="10"/>
        <v/>
      </c>
      <c r="CF50" s="96" t="str">
        <f t="shared" si="10"/>
        <v/>
      </c>
      <c r="CG50" s="96" t="str">
        <f t="shared" si="10"/>
        <v/>
      </c>
      <c r="CH50" s="96" t="str">
        <f t="shared" si="10"/>
        <v/>
      </c>
      <c r="CI50" s="96" t="str">
        <f t="shared" si="10"/>
        <v/>
      </c>
      <c r="CJ50" s="96" t="str">
        <f t="shared" si="10"/>
        <v/>
      </c>
      <c r="CK50" s="96" t="s">
        <v>99</v>
      </c>
      <c r="CL50" s="96" t="str">
        <f t="shared" si="12"/>
        <v/>
      </c>
      <c r="CM50" s="96" t="s">
        <v>99</v>
      </c>
      <c r="CN50" s="136" t="str">
        <f t="shared" si="12"/>
        <v/>
      </c>
      <c r="CO50" s="136" t="str">
        <f t="shared" si="11"/>
        <v/>
      </c>
      <c r="CP50" s="136" t="str">
        <f t="shared" si="11"/>
        <v/>
      </c>
      <c r="CQ50" s="136" t="str">
        <f t="shared" si="11"/>
        <v/>
      </c>
      <c r="CR50" s="136" t="str">
        <f t="shared" si="11"/>
        <v/>
      </c>
      <c r="CS50" s="136" t="str">
        <f t="shared" si="11"/>
        <v/>
      </c>
    </row>
    <row r="51" spans="2:97" ht="18.75" customHeight="1" x14ac:dyDescent="0.25">
      <c r="B51" s="81"/>
      <c r="C51" s="22"/>
      <c r="D51" s="50" t="s">
        <v>35</v>
      </c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  <c r="AZ51" s="96"/>
      <c r="BA51" s="96"/>
      <c r="BB51" s="96"/>
      <c r="BC51" s="96"/>
      <c r="BD51" s="96"/>
      <c r="BG51" s="81"/>
      <c r="BH51" s="22"/>
      <c r="BI51" s="137" t="s">
        <v>36</v>
      </c>
      <c r="BJ51" s="96" t="str">
        <f t="shared" si="9"/>
        <v/>
      </c>
      <c r="BK51" s="96" t="str">
        <f t="shared" si="9"/>
        <v/>
      </c>
      <c r="BL51" s="96" t="str">
        <f t="shared" si="9"/>
        <v/>
      </c>
      <c r="BM51" s="96" t="str">
        <f t="shared" si="9"/>
        <v/>
      </c>
      <c r="BN51" s="96" t="str">
        <f t="shared" si="9"/>
        <v/>
      </c>
      <c r="BO51" s="96" t="str">
        <f t="shared" si="9"/>
        <v/>
      </c>
      <c r="BP51" s="96" t="str">
        <f t="shared" si="9"/>
        <v/>
      </c>
      <c r="BQ51" s="96" t="str">
        <f t="shared" si="9"/>
        <v/>
      </c>
      <c r="BR51" s="96" t="str">
        <f t="shared" si="9"/>
        <v/>
      </c>
      <c r="BS51" s="96" t="str">
        <f t="shared" si="9"/>
        <v/>
      </c>
      <c r="BT51" s="96" t="str">
        <f t="shared" si="9"/>
        <v/>
      </c>
      <c r="BU51" s="96" t="str">
        <f t="shared" si="9"/>
        <v/>
      </c>
      <c r="BV51" s="96" t="str">
        <f t="shared" si="9"/>
        <v/>
      </c>
      <c r="BW51" s="96" t="str">
        <f t="shared" si="9"/>
        <v/>
      </c>
      <c r="BX51" s="96" t="str">
        <f t="shared" si="9"/>
        <v/>
      </c>
      <c r="BY51" s="96" t="str">
        <f t="shared" si="9"/>
        <v/>
      </c>
      <c r="BZ51" s="96" t="str">
        <f t="shared" si="10"/>
        <v/>
      </c>
      <c r="CA51" s="96" t="str">
        <f t="shared" si="10"/>
        <v/>
      </c>
      <c r="CB51" s="96" t="str">
        <f t="shared" si="10"/>
        <v/>
      </c>
      <c r="CC51" s="96" t="str">
        <f t="shared" si="10"/>
        <v/>
      </c>
      <c r="CD51" s="96" t="str">
        <f t="shared" si="10"/>
        <v/>
      </c>
      <c r="CE51" s="96" t="str">
        <f t="shared" si="10"/>
        <v/>
      </c>
      <c r="CF51" s="96" t="str">
        <f t="shared" si="10"/>
        <v/>
      </c>
      <c r="CG51" s="96" t="str">
        <f t="shared" si="10"/>
        <v/>
      </c>
      <c r="CH51" s="96" t="str">
        <f t="shared" si="10"/>
        <v/>
      </c>
      <c r="CI51" s="96" t="str">
        <f t="shared" si="10"/>
        <v/>
      </c>
      <c r="CJ51" s="96" t="str">
        <f t="shared" si="10"/>
        <v/>
      </c>
      <c r="CK51" s="96" t="s">
        <v>99</v>
      </c>
      <c r="CL51" s="96" t="str">
        <f t="shared" si="12"/>
        <v/>
      </c>
      <c r="CM51" s="96" t="s">
        <v>99</v>
      </c>
      <c r="CN51" s="136" t="str">
        <f t="shared" si="12"/>
        <v/>
      </c>
      <c r="CO51" s="136" t="str">
        <f t="shared" si="11"/>
        <v/>
      </c>
      <c r="CP51" s="136" t="str">
        <f t="shared" si="11"/>
        <v/>
      </c>
      <c r="CQ51" s="136" t="str">
        <f t="shared" si="11"/>
        <v/>
      </c>
      <c r="CR51" s="136" t="str">
        <f t="shared" si="11"/>
        <v/>
      </c>
      <c r="CS51" s="136" t="str">
        <f t="shared" si="11"/>
        <v/>
      </c>
    </row>
    <row r="52" spans="2:97" ht="18.75" customHeight="1" x14ac:dyDescent="0.25">
      <c r="B52" s="81"/>
      <c r="C52" s="22"/>
      <c r="D52" s="50" t="s">
        <v>37</v>
      </c>
      <c r="E52" s="96">
        <v>2</v>
      </c>
      <c r="F52" s="96">
        <v>2</v>
      </c>
      <c r="G52" s="96">
        <v>2</v>
      </c>
      <c r="H52" s="96">
        <v>2</v>
      </c>
      <c r="I52" s="96">
        <v>1</v>
      </c>
      <c r="J52" s="96">
        <v>1</v>
      </c>
      <c r="K52" s="96">
        <v>2</v>
      </c>
      <c r="L52" s="96">
        <v>2</v>
      </c>
      <c r="M52" s="96">
        <v>1</v>
      </c>
      <c r="N52" s="96">
        <v>2</v>
      </c>
      <c r="O52" s="96">
        <v>2</v>
      </c>
      <c r="P52" s="96">
        <v>1</v>
      </c>
      <c r="Q52" s="96">
        <v>2</v>
      </c>
      <c r="R52" s="96">
        <v>2</v>
      </c>
      <c r="S52" s="96">
        <v>2</v>
      </c>
      <c r="T52" s="96">
        <v>2</v>
      </c>
      <c r="U52" s="96">
        <v>2</v>
      </c>
      <c r="V52" s="96">
        <v>2</v>
      </c>
      <c r="W52" s="96">
        <v>2</v>
      </c>
      <c r="X52" s="96">
        <v>2</v>
      </c>
      <c r="Y52" s="96">
        <v>2</v>
      </c>
      <c r="Z52" s="96">
        <v>1</v>
      </c>
      <c r="AA52" s="96">
        <v>2</v>
      </c>
      <c r="AB52" s="96">
        <v>2</v>
      </c>
      <c r="AC52" s="96">
        <v>1</v>
      </c>
      <c r="AD52" s="96">
        <v>1</v>
      </c>
      <c r="AE52" s="96">
        <v>1</v>
      </c>
      <c r="AF52" s="96">
        <v>1</v>
      </c>
      <c r="AG52" s="96">
        <v>1</v>
      </c>
      <c r="AH52" s="96">
        <v>1</v>
      </c>
      <c r="AI52" s="96">
        <v>1</v>
      </c>
      <c r="AJ52" s="96">
        <v>1</v>
      </c>
      <c r="AK52" s="96">
        <v>1</v>
      </c>
      <c r="AL52" s="96">
        <v>1</v>
      </c>
      <c r="AM52" s="96">
        <v>1</v>
      </c>
      <c r="AN52" s="96">
        <v>2</v>
      </c>
      <c r="AO52" s="96">
        <v>1</v>
      </c>
      <c r="AP52" s="96">
        <v>2</v>
      </c>
      <c r="AQ52" s="96">
        <v>2</v>
      </c>
      <c r="AR52" s="96">
        <v>2</v>
      </c>
      <c r="AS52" s="96">
        <v>2</v>
      </c>
      <c r="AT52" s="96">
        <v>1</v>
      </c>
      <c r="AU52" s="96">
        <v>1</v>
      </c>
      <c r="AV52" s="96">
        <v>1</v>
      </c>
      <c r="AW52" s="96">
        <v>1</v>
      </c>
      <c r="AX52" s="96">
        <v>1</v>
      </c>
      <c r="AY52" s="96">
        <v>1</v>
      </c>
      <c r="AZ52" s="96">
        <v>1</v>
      </c>
      <c r="BA52" s="96">
        <v>1</v>
      </c>
      <c r="BB52" s="96">
        <v>2</v>
      </c>
      <c r="BC52" s="96">
        <v>2</v>
      </c>
      <c r="BD52" s="96">
        <v>2</v>
      </c>
      <c r="BG52" s="81"/>
      <c r="BH52" s="22"/>
      <c r="BI52" s="137" t="s">
        <v>38</v>
      </c>
      <c r="BJ52" s="96">
        <f t="shared" si="9"/>
        <v>2</v>
      </c>
      <c r="BK52" s="96">
        <f t="shared" si="9"/>
        <v>2</v>
      </c>
      <c r="BL52" s="96">
        <f t="shared" si="9"/>
        <v>2</v>
      </c>
      <c r="BM52" s="96">
        <f t="shared" si="9"/>
        <v>2</v>
      </c>
      <c r="BN52" s="96">
        <f t="shared" si="9"/>
        <v>2</v>
      </c>
      <c r="BO52" s="96">
        <f t="shared" si="9"/>
        <v>1</v>
      </c>
      <c r="BP52" s="96">
        <f t="shared" si="9"/>
        <v>2</v>
      </c>
      <c r="BQ52" s="96">
        <f t="shared" si="9"/>
        <v>2</v>
      </c>
      <c r="BR52" s="96">
        <f t="shared" si="9"/>
        <v>1</v>
      </c>
      <c r="BS52" s="96">
        <f t="shared" si="9"/>
        <v>1</v>
      </c>
      <c r="BT52" s="96">
        <f t="shared" si="9"/>
        <v>1</v>
      </c>
      <c r="BU52" s="96">
        <f t="shared" si="9"/>
        <v>1</v>
      </c>
      <c r="BV52" s="96">
        <f t="shared" si="9"/>
        <v>1</v>
      </c>
      <c r="BW52" s="96">
        <f t="shared" si="9"/>
        <v>1</v>
      </c>
      <c r="BX52" s="96">
        <f t="shared" si="9"/>
        <v>1</v>
      </c>
      <c r="BY52" s="96">
        <f t="shared" si="9"/>
        <v>1</v>
      </c>
      <c r="BZ52" s="96">
        <f t="shared" si="10"/>
        <v>1</v>
      </c>
      <c r="CA52" s="96">
        <f t="shared" si="10"/>
        <v>1</v>
      </c>
      <c r="CB52" s="96">
        <f t="shared" si="10"/>
        <v>1</v>
      </c>
      <c r="CC52" s="96">
        <f t="shared" si="10"/>
        <v>2</v>
      </c>
      <c r="CD52" s="96">
        <f t="shared" si="10"/>
        <v>1</v>
      </c>
      <c r="CE52" s="96">
        <f t="shared" si="10"/>
        <v>2</v>
      </c>
      <c r="CF52" s="96">
        <f t="shared" si="10"/>
        <v>2</v>
      </c>
      <c r="CG52" s="96">
        <f t="shared" si="10"/>
        <v>2</v>
      </c>
      <c r="CH52" s="96">
        <f t="shared" si="10"/>
        <v>2</v>
      </c>
      <c r="CI52" s="96">
        <f t="shared" si="10"/>
        <v>1</v>
      </c>
      <c r="CJ52" s="96">
        <f t="shared" si="10"/>
        <v>1</v>
      </c>
      <c r="CK52" s="96">
        <v>1</v>
      </c>
      <c r="CL52" s="96">
        <f t="shared" si="12"/>
        <v>1</v>
      </c>
      <c r="CM52" s="96">
        <v>1</v>
      </c>
      <c r="CN52" s="136">
        <f t="shared" si="12"/>
        <v>1</v>
      </c>
      <c r="CO52" s="136">
        <f t="shared" si="11"/>
        <v>1</v>
      </c>
      <c r="CP52" s="136">
        <f t="shared" si="11"/>
        <v>1</v>
      </c>
      <c r="CQ52" s="136">
        <f t="shared" si="11"/>
        <v>2</v>
      </c>
      <c r="CR52" s="136">
        <f t="shared" si="11"/>
        <v>2</v>
      </c>
      <c r="CS52" s="136">
        <f t="shared" si="11"/>
        <v>2</v>
      </c>
    </row>
    <row r="53" spans="2:97" ht="18.75" customHeight="1" x14ac:dyDescent="0.25">
      <c r="B53" s="81"/>
      <c r="C53" s="22"/>
      <c r="D53" s="50" t="s">
        <v>39</v>
      </c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G53" s="81"/>
      <c r="BH53" s="22"/>
      <c r="BI53" s="137" t="s">
        <v>40</v>
      </c>
      <c r="BJ53" s="96" t="str">
        <f t="shared" si="9"/>
        <v/>
      </c>
      <c r="BK53" s="96" t="str">
        <f t="shared" si="9"/>
        <v/>
      </c>
      <c r="BL53" s="96" t="str">
        <f t="shared" si="9"/>
        <v/>
      </c>
      <c r="BM53" s="96" t="str">
        <f t="shared" si="9"/>
        <v/>
      </c>
      <c r="BN53" s="96" t="str">
        <f t="shared" si="9"/>
        <v/>
      </c>
      <c r="BO53" s="96" t="str">
        <f t="shared" si="9"/>
        <v/>
      </c>
      <c r="BP53" s="96" t="str">
        <f t="shared" si="9"/>
        <v/>
      </c>
      <c r="BQ53" s="96" t="str">
        <f t="shared" si="9"/>
        <v/>
      </c>
      <c r="BR53" s="96" t="str">
        <f t="shared" si="9"/>
        <v/>
      </c>
      <c r="BS53" s="96" t="str">
        <f t="shared" si="9"/>
        <v/>
      </c>
      <c r="BT53" s="96" t="str">
        <f t="shared" si="9"/>
        <v/>
      </c>
      <c r="BU53" s="96" t="str">
        <f t="shared" si="9"/>
        <v/>
      </c>
      <c r="BV53" s="96" t="str">
        <f t="shared" si="9"/>
        <v/>
      </c>
      <c r="BW53" s="96" t="str">
        <f t="shared" si="9"/>
        <v/>
      </c>
      <c r="BX53" s="96" t="str">
        <f t="shared" si="9"/>
        <v/>
      </c>
      <c r="BY53" s="96" t="str">
        <f t="shared" si="9"/>
        <v/>
      </c>
      <c r="BZ53" s="96" t="str">
        <f t="shared" si="10"/>
        <v/>
      </c>
      <c r="CA53" s="96" t="str">
        <f t="shared" si="10"/>
        <v/>
      </c>
      <c r="CB53" s="96" t="str">
        <f t="shared" si="10"/>
        <v/>
      </c>
      <c r="CC53" s="96" t="str">
        <f t="shared" si="10"/>
        <v/>
      </c>
      <c r="CD53" s="96" t="str">
        <f t="shared" si="10"/>
        <v/>
      </c>
      <c r="CE53" s="96" t="str">
        <f t="shared" si="10"/>
        <v/>
      </c>
      <c r="CF53" s="96" t="str">
        <f t="shared" si="10"/>
        <v/>
      </c>
      <c r="CG53" s="96" t="str">
        <f t="shared" si="10"/>
        <v/>
      </c>
      <c r="CH53" s="96" t="str">
        <f t="shared" si="10"/>
        <v/>
      </c>
      <c r="CI53" s="96" t="str">
        <f t="shared" si="10"/>
        <v/>
      </c>
      <c r="CJ53" s="96" t="str">
        <f t="shared" si="10"/>
        <v/>
      </c>
      <c r="CK53" s="96" t="s">
        <v>99</v>
      </c>
      <c r="CL53" s="96" t="str">
        <f t="shared" si="12"/>
        <v/>
      </c>
      <c r="CM53" s="96" t="s">
        <v>99</v>
      </c>
      <c r="CN53" s="136" t="str">
        <f t="shared" si="12"/>
        <v/>
      </c>
      <c r="CO53" s="136" t="str">
        <f t="shared" si="11"/>
        <v/>
      </c>
      <c r="CP53" s="136" t="str">
        <f t="shared" si="11"/>
        <v/>
      </c>
      <c r="CQ53" s="136" t="str">
        <f t="shared" si="11"/>
        <v/>
      </c>
      <c r="CR53" s="136" t="str">
        <f t="shared" si="11"/>
        <v/>
      </c>
      <c r="CS53" s="136" t="str">
        <f t="shared" si="11"/>
        <v/>
      </c>
    </row>
    <row r="54" spans="2:97" ht="18.75" customHeight="1" x14ac:dyDescent="0.25">
      <c r="B54" s="81"/>
      <c r="C54" s="22"/>
      <c r="D54" s="50" t="s">
        <v>41</v>
      </c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>
        <v>3</v>
      </c>
      <c r="AL54" s="96"/>
      <c r="AM54" s="96"/>
      <c r="AN54" s="96"/>
      <c r="AO54" s="96">
        <v>3</v>
      </c>
      <c r="AP54" s="96">
        <v>3</v>
      </c>
      <c r="AQ54" s="96">
        <v>3</v>
      </c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G54" s="81"/>
      <c r="BH54" s="22"/>
      <c r="BI54" s="137" t="s">
        <v>42</v>
      </c>
      <c r="BJ54" s="96" t="str">
        <f t="shared" si="9"/>
        <v/>
      </c>
      <c r="BK54" s="96" t="str">
        <f t="shared" si="9"/>
        <v/>
      </c>
      <c r="BL54" s="96" t="str">
        <f t="shared" si="9"/>
        <v/>
      </c>
      <c r="BM54" s="96" t="str">
        <f t="shared" si="9"/>
        <v/>
      </c>
      <c r="BN54" s="96" t="str">
        <f t="shared" si="9"/>
        <v/>
      </c>
      <c r="BO54" s="96" t="str">
        <f t="shared" si="9"/>
        <v/>
      </c>
      <c r="BP54" s="96" t="str">
        <f t="shared" si="9"/>
        <v/>
      </c>
      <c r="BQ54" s="96" t="str">
        <f t="shared" si="9"/>
        <v/>
      </c>
      <c r="BR54" s="96" t="str">
        <f t="shared" si="9"/>
        <v/>
      </c>
      <c r="BS54" s="96" t="str">
        <f t="shared" si="9"/>
        <v/>
      </c>
      <c r="BT54" s="96" t="str">
        <f t="shared" si="9"/>
        <v/>
      </c>
      <c r="BU54" s="96" t="str">
        <f t="shared" si="9"/>
        <v/>
      </c>
      <c r="BV54" s="96" t="str">
        <f t="shared" si="9"/>
        <v/>
      </c>
      <c r="BW54" s="96" t="str">
        <f t="shared" si="9"/>
        <v/>
      </c>
      <c r="BX54" s="96" t="str">
        <f t="shared" si="9"/>
        <v/>
      </c>
      <c r="BY54" s="96" t="str">
        <f t="shared" si="9"/>
        <v/>
      </c>
      <c r="BZ54" s="96">
        <f t="shared" si="10"/>
        <v>3</v>
      </c>
      <c r="CA54" s="96" t="str">
        <f t="shared" si="10"/>
        <v/>
      </c>
      <c r="CB54" s="96" t="str">
        <f t="shared" si="10"/>
        <v/>
      </c>
      <c r="CC54" s="96" t="str">
        <f t="shared" si="10"/>
        <v/>
      </c>
      <c r="CD54" s="96">
        <f t="shared" si="10"/>
        <v>3</v>
      </c>
      <c r="CE54" s="96">
        <f t="shared" si="10"/>
        <v>3</v>
      </c>
      <c r="CF54" s="96">
        <f t="shared" si="10"/>
        <v>3</v>
      </c>
      <c r="CG54" s="96" t="str">
        <f t="shared" si="10"/>
        <v/>
      </c>
      <c r="CH54" s="96" t="str">
        <f t="shared" si="10"/>
        <v/>
      </c>
      <c r="CI54" s="96" t="str">
        <f t="shared" si="10"/>
        <v/>
      </c>
      <c r="CJ54" s="96" t="str">
        <f t="shared" si="10"/>
        <v/>
      </c>
      <c r="CK54" s="96" t="s">
        <v>99</v>
      </c>
      <c r="CL54" s="96" t="str">
        <f t="shared" si="12"/>
        <v/>
      </c>
      <c r="CM54" s="96" t="s">
        <v>99</v>
      </c>
      <c r="CN54" s="136" t="str">
        <f t="shared" si="12"/>
        <v/>
      </c>
      <c r="CO54" s="136" t="str">
        <f t="shared" si="11"/>
        <v/>
      </c>
      <c r="CP54" s="136" t="str">
        <f t="shared" si="11"/>
        <v/>
      </c>
      <c r="CQ54" s="136" t="str">
        <f t="shared" si="11"/>
        <v/>
      </c>
      <c r="CR54" s="136" t="str">
        <f t="shared" si="11"/>
        <v/>
      </c>
      <c r="CS54" s="136" t="str">
        <f t="shared" si="11"/>
        <v/>
      </c>
    </row>
    <row r="55" spans="2:97" ht="18.75" customHeight="1" x14ac:dyDescent="0.25">
      <c r="B55" s="81"/>
      <c r="C55" s="22"/>
      <c r="D55" s="50" t="s">
        <v>43</v>
      </c>
      <c r="E55" s="96">
        <v>1</v>
      </c>
      <c r="F55" s="96">
        <v>1</v>
      </c>
      <c r="G55" s="96">
        <v>1</v>
      </c>
      <c r="H55" s="96">
        <v>1</v>
      </c>
      <c r="I55" s="96">
        <v>2</v>
      </c>
      <c r="J55" s="96">
        <v>2</v>
      </c>
      <c r="K55" s="96">
        <v>1</v>
      </c>
      <c r="L55" s="96">
        <v>1</v>
      </c>
      <c r="M55" s="96">
        <v>2</v>
      </c>
      <c r="N55" s="96">
        <v>1</v>
      </c>
      <c r="O55" s="96">
        <v>1</v>
      </c>
      <c r="P55" s="96">
        <v>2</v>
      </c>
      <c r="Q55" s="96">
        <v>1</v>
      </c>
      <c r="R55" s="96">
        <v>1</v>
      </c>
      <c r="S55" s="96">
        <v>1</v>
      </c>
      <c r="T55" s="96">
        <v>1</v>
      </c>
      <c r="U55" s="96">
        <v>1</v>
      </c>
      <c r="V55" s="96">
        <v>1</v>
      </c>
      <c r="W55" s="96">
        <v>1</v>
      </c>
      <c r="X55" s="96">
        <v>1</v>
      </c>
      <c r="Y55" s="96">
        <v>1</v>
      </c>
      <c r="Z55" s="96">
        <v>2</v>
      </c>
      <c r="AA55" s="96">
        <v>1</v>
      </c>
      <c r="AB55" s="96">
        <v>1</v>
      </c>
      <c r="AC55" s="96">
        <v>2</v>
      </c>
      <c r="AD55" s="96">
        <v>2</v>
      </c>
      <c r="AE55" s="96">
        <v>2</v>
      </c>
      <c r="AF55" s="96">
        <v>2</v>
      </c>
      <c r="AG55" s="96">
        <v>2</v>
      </c>
      <c r="AH55" s="96">
        <v>2</v>
      </c>
      <c r="AI55" s="96">
        <v>2</v>
      </c>
      <c r="AJ55" s="96">
        <v>2</v>
      </c>
      <c r="AK55" s="96">
        <v>2</v>
      </c>
      <c r="AL55" s="96">
        <v>2</v>
      </c>
      <c r="AM55" s="96">
        <v>2</v>
      </c>
      <c r="AN55" s="96">
        <v>1</v>
      </c>
      <c r="AO55" s="96">
        <v>2</v>
      </c>
      <c r="AP55" s="96">
        <v>1</v>
      </c>
      <c r="AQ55" s="96">
        <v>1</v>
      </c>
      <c r="AR55" s="96">
        <v>1</v>
      </c>
      <c r="AS55" s="96">
        <v>1</v>
      </c>
      <c r="AT55" s="96">
        <v>2</v>
      </c>
      <c r="AU55" s="96">
        <v>2</v>
      </c>
      <c r="AV55" s="96">
        <v>2</v>
      </c>
      <c r="AW55" s="96">
        <v>2</v>
      </c>
      <c r="AX55" s="96">
        <v>2</v>
      </c>
      <c r="AY55" s="96">
        <v>2</v>
      </c>
      <c r="AZ55" s="96">
        <v>2</v>
      </c>
      <c r="BA55" s="96">
        <v>2</v>
      </c>
      <c r="BB55" s="96">
        <v>1</v>
      </c>
      <c r="BC55" s="96">
        <v>1</v>
      </c>
      <c r="BD55" s="96">
        <v>1</v>
      </c>
      <c r="BG55" s="81"/>
      <c r="BH55" s="22"/>
      <c r="BI55" s="137" t="s">
        <v>44</v>
      </c>
      <c r="BJ55" s="96">
        <f t="shared" si="9"/>
        <v>1</v>
      </c>
      <c r="BK55" s="96">
        <f t="shared" si="9"/>
        <v>1</v>
      </c>
      <c r="BL55" s="96">
        <f t="shared" si="9"/>
        <v>1</v>
      </c>
      <c r="BM55" s="96">
        <f t="shared" si="9"/>
        <v>1</v>
      </c>
      <c r="BN55" s="96">
        <f t="shared" si="9"/>
        <v>1</v>
      </c>
      <c r="BO55" s="96">
        <f t="shared" si="9"/>
        <v>2</v>
      </c>
      <c r="BP55" s="96">
        <f t="shared" si="9"/>
        <v>1</v>
      </c>
      <c r="BQ55" s="96">
        <f t="shared" si="9"/>
        <v>1</v>
      </c>
      <c r="BR55" s="96">
        <f t="shared" si="9"/>
        <v>2</v>
      </c>
      <c r="BS55" s="96">
        <f t="shared" si="9"/>
        <v>2</v>
      </c>
      <c r="BT55" s="96">
        <f t="shared" si="9"/>
        <v>2</v>
      </c>
      <c r="BU55" s="96">
        <f t="shared" si="9"/>
        <v>2</v>
      </c>
      <c r="BV55" s="96">
        <f t="shared" si="9"/>
        <v>2</v>
      </c>
      <c r="BW55" s="96">
        <f t="shared" si="9"/>
        <v>2</v>
      </c>
      <c r="BX55" s="96">
        <f t="shared" si="9"/>
        <v>2</v>
      </c>
      <c r="BY55" s="96">
        <f t="shared" si="9"/>
        <v>2</v>
      </c>
      <c r="BZ55" s="96">
        <f t="shared" si="10"/>
        <v>2</v>
      </c>
      <c r="CA55" s="96">
        <f t="shared" si="10"/>
        <v>2</v>
      </c>
      <c r="CB55" s="96">
        <f t="shared" si="10"/>
        <v>2</v>
      </c>
      <c r="CC55" s="96">
        <f t="shared" si="10"/>
        <v>1</v>
      </c>
      <c r="CD55" s="96">
        <f t="shared" si="10"/>
        <v>2</v>
      </c>
      <c r="CE55" s="96">
        <f t="shared" si="10"/>
        <v>1</v>
      </c>
      <c r="CF55" s="96">
        <f t="shared" si="10"/>
        <v>1</v>
      </c>
      <c r="CG55" s="96">
        <f t="shared" si="10"/>
        <v>1</v>
      </c>
      <c r="CH55" s="96">
        <f t="shared" si="10"/>
        <v>1</v>
      </c>
      <c r="CI55" s="96">
        <f t="shared" si="10"/>
        <v>2</v>
      </c>
      <c r="CJ55" s="96">
        <f t="shared" si="10"/>
        <v>2</v>
      </c>
      <c r="CK55" s="96">
        <v>2</v>
      </c>
      <c r="CL55" s="96">
        <f t="shared" si="12"/>
        <v>2</v>
      </c>
      <c r="CM55" s="96">
        <v>2</v>
      </c>
      <c r="CN55" s="136">
        <f t="shared" si="12"/>
        <v>2</v>
      </c>
      <c r="CO55" s="136">
        <f t="shared" si="11"/>
        <v>2</v>
      </c>
      <c r="CP55" s="136">
        <f t="shared" si="11"/>
        <v>2</v>
      </c>
      <c r="CQ55" s="136">
        <f t="shared" si="11"/>
        <v>1</v>
      </c>
      <c r="CR55" s="136">
        <f t="shared" si="11"/>
        <v>1</v>
      </c>
      <c r="CS55" s="136">
        <f t="shared" si="11"/>
        <v>1</v>
      </c>
    </row>
    <row r="56" spans="2:97" ht="27.6" x14ac:dyDescent="0.25">
      <c r="B56" s="81"/>
      <c r="C56" s="22"/>
      <c r="D56" s="50" t="s">
        <v>45</v>
      </c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  <c r="AZ56" s="96"/>
      <c r="BA56" s="96"/>
      <c r="BB56" s="96"/>
      <c r="BC56" s="96"/>
      <c r="BD56" s="96"/>
      <c r="BG56" s="81"/>
      <c r="BH56" s="22"/>
      <c r="BI56" s="137" t="s">
        <v>88</v>
      </c>
      <c r="BJ56" s="96" t="str">
        <f t="shared" si="9"/>
        <v/>
      </c>
      <c r="BK56" s="96" t="str">
        <f t="shared" si="9"/>
        <v/>
      </c>
      <c r="BL56" s="96" t="str">
        <f t="shared" si="9"/>
        <v/>
      </c>
      <c r="BM56" s="96" t="str">
        <f t="shared" si="9"/>
        <v/>
      </c>
      <c r="BN56" s="96" t="str">
        <f t="shared" si="9"/>
        <v/>
      </c>
      <c r="BO56" s="96" t="str">
        <f t="shared" si="9"/>
        <v/>
      </c>
      <c r="BP56" s="96" t="str">
        <f t="shared" si="9"/>
        <v/>
      </c>
      <c r="BQ56" s="96" t="str">
        <f t="shared" si="9"/>
        <v/>
      </c>
      <c r="BR56" s="96" t="str">
        <f t="shared" si="9"/>
        <v/>
      </c>
      <c r="BS56" s="96" t="str">
        <f t="shared" si="9"/>
        <v/>
      </c>
      <c r="BT56" s="96" t="str">
        <f t="shared" si="9"/>
        <v/>
      </c>
      <c r="BU56" s="96" t="str">
        <f t="shared" si="9"/>
        <v/>
      </c>
      <c r="BV56" s="96" t="str">
        <f t="shared" si="9"/>
        <v/>
      </c>
      <c r="BW56" s="96" t="str">
        <f t="shared" si="9"/>
        <v/>
      </c>
      <c r="BX56" s="96" t="str">
        <f t="shared" si="9"/>
        <v/>
      </c>
      <c r="BY56" s="96" t="str">
        <f t="shared" ref="BY56:CJ72" si="13">IF(ISBLANK(AJ56),"",AJ56)</f>
        <v/>
      </c>
      <c r="BZ56" s="96" t="str">
        <f t="shared" si="10"/>
        <v/>
      </c>
      <c r="CA56" s="96" t="str">
        <f t="shared" si="10"/>
        <v/>
      </c>
      <c r="CB56" s="96" t="str">
        <f t="shared" si="10"/>
        <v/>
      </c>
      <c r="CC56" s="96" t="str">
        <f t="shared" si="10"/>
        <v/>
      </c>
      <c r="CD56" s="96" t="str">
        <f t="shared" si="10"/>
        <v/>
      </c>
      <c r="CE56" s="96" t="str">
        <f t="shared" si="10"/>
        <v/>
      </c>
      <c r="CF56" s="96" t="str">
        <f t="shared" si="10"/>
        <v/>
      </c>
      <c r="CG56" s="96" t="str">
        <f t="shared" si="10"/>
        <v/>
      </c>
      <c r="CH56" s="96" t="str">
        <f t="shared" si="10"/>
        <v/>
      </c>
      <c r="CI56" s="96" t="str">
        <f t="shared" si="10"/>
        <v/>
      </c>
      <c r="CJ56" s="96" t="str">
        <f t="shared" si="10"/>
        <v/>
      </c>
      <c r="CK56" s="96" t="s">
        <v>99</v>
      </c>
      <c r="CL56" s="96" t="str">
        <f t="shared" si="12"/>
        <v/>
      </c>
      <c r="CM56" s="96" t="s">
        <v>99</v>
      </c>
      <c r="CN56" s="136" t="str">
        <f t="shared" si="12"/>
        <v/>
      </c>
      <c r="CO56" s="136" t="str">
        <f t="shared" si="11"/>
        <v/>
      </c>
      <c r="CP56" s="136" t="str">
        <f t="shared" si="11"/>
        <v/>
      </c>
      <c r="CQ56" s="136" t="str">
        <f t="shared" si="11"/>
        <v/>
      </c>
      <c r="CR56" s="136" t="str">
        <f t="shared" si="11"/>
        <v/>
      </c>
      <c r="CS56" s="136" t="str">
        <f t="shared" si="11"/>
        <v/>
      </c>
    </row>
    <row r="57" spans="2:97" ht="27.6" x14ac:dyDescent="0.25">
      <c r="B57" s="81"/>
      <c r="C57" s="22"/>
      <c r="D57" s="50" t="s">
        <v>47</v>
      </c>
      <c r="E57" s="96">
        <v>3</v>
      </c>
      <c r="F57" s="96">
        <v>3</v>
      </c>
      <c r="G57" s="96">
        <v>3</v>
      </c>
      <c r="H57" s="96">
        <v>3</v>
      </c>
      <c r="I57" s="96">
        <v>3</v>
      </c>
      <c r="J57" s="96">
        <v>3</v>
      </c>
      <c r="K57" s="96">
        <v>3</v>
      </c>
      <c r="L57" s="96">
        <v>3</v>
      </c>
      <c r="M57" s="96">
        <v>3</v>
      </c>
      <c r="N57" s="96">
        <v>3</v>
      </c>
      <c r="O57" s="96">
        <v>3</v>
      </c>
      <c r="P57" s="96">
        <v>3</v>
      </c>
      <c r="Q57" s="96">
        <v>3</v>
      </c>
      <c r="R57" s="96">
        <v>3</v>
      </c>
      <c r="S57" s="96">
        <v>3</v>
      </c>
      <c r="T57" s="96">
        <v>3</v>
      </c>
      <c r="U57" s="96">
        <v>3</v>
      </c>
      <c r="V57" s="96">
        <v>3</v>
      </c>
      <c r="W57" s="96">
        <v>3</v>
      </c>
      <c r="X57" s="96">
        <v>3</v>
      </c>
      <c r="Y57" s="96">
        <v>2</v>
      </c>
      <c r="Z57" s="96">
        <v>3</v>
      </c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G57" s="81"/>
      <c r="BH57" s="22"/>
      <c r="BI57" s="137" t="s">
        <v>48</v>
      </c>
      <c r="BJ57" s="96">
        <f t="shared" ref="BJ57:BX72" si="14">IF(ISBLANK(U57),"",U57)</f>
        <v>3</v>
      </c>
      <c r="BK57" s="96">
        <f t="shared" si="14"/>
        <v>3</v>
      </c>
      <c r="BL57" s="96">
        <f t="shared" si="14"/>
        <v>3</v>
      </c>
      <c r="BM57" s="96">
        <f t="shared" si="14"/>
        <v>3</v>
      </c>
      <c r="BN57" s="96">
        <f t="shared" si="14"/>
        <v>2</v>
      </c>
      <c r="BO57" s="96">
        <f t="shared" si="14"/>
        <v>3</v>
      </c>
      <c r="BP57" s="96" t="str">
        <f t="shared" si="14"/>
        <v/>
      </c>
      <c r="BQ57" s="96" t="str">
        <f t="shared" si="14"/>
        <v/>
      </c>
      <c r="BR57" s="96" t="str">
        <f t="shared" si="14"/>
        <v/>
      </c>
      <c r="BS57" s="96" t="str">
        <f t="shared" si="14"/>
        <v/>
      </c>
      <c r="BT57" s="96" t="str">
        <f t="shared" si="14"/>
        <v/>
      </c>
      <c r="BU57" s="96" t="str">
        <f t="shared" si="14"/>
        <v/>
      </c>
      <c r="BV57" s="96" t="str">
        <f t="shared" si="14"/>
        <v/>
      </c>
      <c r="BW57" s="96" t="str">
        <f t="shared" si="14"/>
        <v/>
      </c>
      <c r="BX57" s="96" t="str">
        <f t="shared" si="14"/>
        <v/>
      </c>
      <c r="BY57" s="96" t="str">
        <f t="shared" si="13"/>
        <v/>
      </c>
      <c r="BZ57" s="96" t="str">
        <f t="shared" si="13"/>
        <v/>
      </c>
      <c r="CA57" s="96" t="str">
        <f t="shared" si="13"/>
        <v/>
      </c>
      <c r="CB57" s="96" t="str">
        <f t="shared" si="13"/>
        <v/>
      </c>
      <c r="CC57" s="96" t="str">
        <f t="shared" si="13"/>
        <v/>
      </c>
      <c r="CD57" s="96" t="str">
        <f t="shared" si="13"/>
        <v/>
      </c>
      <c r="CE57" s="96" t="str">
        <f t="shared" si="13"/>
        <v/>
      </c>
      <c r="CF57" s="96" t="str">
        <f t="shared" si="13"/>
        <v/>
      </c>
      <c r="CG57" s="96" t="str">
        <f t="shared" si="13"/>
        <v/>
      </c>
      <c r="CH57" s="96" t="str">
        <f t="shared" si="13"/>
        <v/>
      </c>
      <c r="CI57" s="96" t="str">
        <f t="shared" si="13"/>
        <v/>
      </c>
      <c r="CJ57" s="96" t="str">
        <f t="shared" si="13"/>
        <v/>
      </c>
      <c r="CK57" s="96" t="s">
        <v>99</v>
      </c>
      <c r="CL57" s="96" t="str">
        <f t="shared" si="12"/>
        <v/>
      </c>
      <c r="CM57" s="96" t="s">
        <v>99</v>
      </c>
      <c r="CN57" s="136" t="str">
        <f t="shared" si="12"/>
        <v/>
      </c>
      <c r="CO57" s="136" t="str">
        <f t="shared" si="12"/>
        <v/>
      </c>
      <c r="CP57" s="136" t="str">
        <f t="shared" si="12"/>
        <v/>
      </c>
      <c r="CQ57" s="136" t="str">
        <f t="shared" si="12"/>
        <v/>
      </c>
      <c r="CR57" s="136" t="str">
        <f t="shared" si="12"/>
        <v/>
      </c>
      <c r="CS57" s="136" t="str">
        <f t="shared" si="12"/>
        <v/>
      </c>
    </row>
    <row r="58" spans="2:97" ht="18.75" customHeight="1" x14ac:dyDescent="0.25">
      <c r="B58" s="81"/>
      <c r="C58" s="22"/>
      <c r="D58" s="50" t="s">
        <v>49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>
        <v>3</v>
      </c>
      <c r="AC58" s="96">
        <v>3</v>
      </c>
      <c r="AD58" s="96">
        <v>3</v>
      </c>
      <c r="AE58" s="96">
        <v>3</v>
      </c>
      <c r="AF58" s="96"/>
      <c r="AG58" s="96"/>
      <c r="AH58" s="96"/>
      <c r="AI58" s="96"/>
      <c r="AJ58" s="96">
        <v>3</v>
      </c>
      <c r="AK58" s="96"/>
      <c r="AL58" s="96">
        <v>3</v>
      </c>
      <c r="AM58" s="96">
        <v>3</v>
      </c>
      <c r="AN58" s="96"/>
      <c r="AO58" s="96"/>
      <c r="AP58" s="96"/>
      <c r="AQ58" s="96"/>
      <c r="AR58" s="96">
        <v>3</v>
      </c>
      <c r="AS58" s="96">
        <v>3</v>
      </c>
      <c r="AT58" s="96">
        <v>3</v>
      </c>
      <c r="AU58" s="96">
        <v>3</v>
      </c>
      <c r="AV58" s="96">
        <v>3</v>
      </c>
      <c r="AW58" s="96">
        <v>3</v>
      </c>
      <c r="AX58" s="96">
        <v>3</v>
      </c>
      <c r="AY58" s="96">
        <v>3</v>
      </c>
      <c r="AZ58" s="96">
        <v>3</v>
      </c>
      <c r="BA58" s="96">
        <v>3</v>
      </c>
      <c r="BB58" s="96">
        <v>3</v>
      </c>
      <c r="BC58" s="96">
        <v>3</v>
      </c>
      <c r="BD58" s="96">
        <v>3</v>
      </c>
      <c r="BG58" s="81"/>
      <c r="BH58" s="22"/>
      <c r="BI58" s="137" t="s">
        <v>50</v>
      </c>
      <c r="BJ58" s="96" t="str">
        <f t="shared" si="14"/>
        <v/>
      </c>
      <c r="BK58" s="96" t="str">
        <f t="shared" si="14"/>
        <v/>
      </c>
      <c r="BL58" s="96" t="str">
        <f t="shared" si="14"/>
        <v/>
      </c>
      <c r="BM58" s="96" t="str">
        <f t="shared" si="14"/>
        <v/>
      </c>
      <c r="BN58" s="96" t="str">
        <f t="shared" si="14"/>
        <v/>
      </c>
      <c r="BO58" s="96" t="str">
        <f t="shared" si="14"/>
        <v/>
      </c>
      <c r="BP58" s="96" t="str">
        <f t="shared" si="14"/>
        <v/>
      </c>
      <c r="BQ58" s="96">
        <f t="shared" si="14"/>
        <v>3</v>
      </c>
      <c r="BR58" s="96">
        <f t="shared" si="14"/>
        <v>3</v>
      </c>
      <c r="BS58" s="96">
        <f t="shared" si="14"/>
        <v>3</v>
      </c>
      <c r="BT58" s="96">
        <f t="shared" si="14"/>
        <v>3</v>
      </c>
      <c r="BU58" s="96" t="str">
        <f t="shared" si="14"/>
        <v/>
      </c>
      <c r="BV58" s="96" t="str">
        <f t="shared" si="14"/>
        <v/>
      </c>
      <c r="BW58" s="96" t="str">
        <f t="shared" si="14"/>
        <v/>
      </c>
      <c r="BX58" s="96" t="str">
        <f t="shared" si="14"/>
        <v/>
      </c>
      <c r="BY58" s="96">
        <f t="shared" si="13"/>
        <v>3</v>
      </c>
      <c r="BZ58" s="96" t="str">
        <f t="shared" si="13"/>
        <v/>
      </c>
      <c r="CA58" s="96">
        <f t="shared" si="13"/>
        <v>3</v>
      </c>
      <c r="CB58" s="96">
        <f t="shared" si="13"/>
        <v>3</v>
      </c>
      <c r="CC58" s="96" t="str">
        <f t="shared" si="13"/>
        <v/>
      </c>
      <c r="CD58" s="96" t="str">
        <f t="shared" si="13"/>
        <v/>
      </c>
      <c r="CE58" s="96" t="str">
        <f t="shared" si="13"/>
        <v/>
      </c>
      <c r="CF58" s="96" t="str">
        <f t="shared" si="13"/>
        <v/>
      </c>
      <c r="CG58" s="96">
        <f t="shared" si="13"/>
        <v>3</v>
      </c>
      <c r="CH58" s="96">
        <f t="shared" si="13"/>
        <v>3</v>
      </c>
      <c r="CI58" s="96">
        <f t="shared" si="13"/>
        <v>3</v>
      </c>
      <c r="CJ58" s="96">
        <f t="shared" si="13"/>
        <v>3</v>
      </c>
      <c r="CK58" s="96">
        <v>3</v>
      </c>
      <c r="CL58" s="96">
        <f t="shared" si="12"/>
        <v>3</v>
      </c>
      <c r="CM58" s="96">
        <v>3</v>
      </c>
      <c r="CN58" s="136">
        <f t="shared" si="12"/>
        <v>3</v>
      </c>
      <c r="CO58" s="136">
        <f t="shared" si="12"/>
        <v>3</v>
      </c>
      <c r="CP58" s="136">
        <f t="shared" si="12"/>
        <v>3</v>
      </c>
      <c r="CQ58" s="136">
        <f t="shared" si="12"/>
        <v>3</v>
      </c>
      <c r="CR58" s="136">
        <f t="shared" si="12"/>
        <v>3</v>
      </c>
      <c r="CS58" s="136">
        <f t="shared" si="12"/>
        <v>3</v>
      </c>
    </row>
    <row r="59" spans="2:97" ht="27.6" x14ac:dyDescent="0.25">
      <c r="B59" s="81"/>
      <c r="C59" s="22"/>
      <c r="D59" s="50" t="s">
        <v>89</v>
      </c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>
        <v>3</v>
      </c>
      <c r="AB59" s="96"/>
      <c r="AC59" s="96"/>
      <c r="AD59" s="96"/>
      <c r="AE59" s="96"/>
      <c r="AF59" s="96">
        <v>3</v>
      </c>
      <c r="AG59" s="96">
        <v>3</v>
      </c>
      <c r="AH59" s="96">
        <v>3</v>
      </c>
      <c r="AI59" s="96">
        <v>3</v>
      </c>
      <c r="AJ59" s="96"/>
      <c r="AK59" s="96"/>
      <c r="AL59" s="96"/>
      <c r="AM59" s="96"/>
      <c r="AN59" s="96">
        <v>3</v>
      </c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96"/>
      <c r="BB59" s="96"/>
      <c r="BC59" s="96"/>
      <c r="BD59" s="96"/>
      <c r="BG59" s="81"/>
      <c r="BH59" s="22"/>
      <c r="BI59" s="137" t="s">
        <v>52</v>
      </c>
      <c r="BJ59" s="96" t="str">
        <f t="shared" si="14"/>
        <v/>
      </c>
      <c r="BK59" s="96" t="str">
        <f t="shared" si="14"/>
        <v/>
      </c>
      <c r="BL59" s="96" t="str">
        <f t="shared" si="14"/>
        <v/>
      </c>
      <c r="BM59" s="96" t="str">
        <f t="shared" si="14"/>
        <v/>
      </c>
      <c r="BN59" s="96" t="str">
        <f t="shared" si="14"/>
        <v/>
      </c>
      <c r="BO59" s="96" t="str">
        <f t="shared" si="14"/>
        <v/>
      </c>
      <c r="BP59" s="96">
        <f t="shared" si="14"/>
        <v>3</v>
      </c>
      <c r="BQ59" s="96" t="str">
        <f t="shared" si="14"/>
        <v/>
      </c>
      <c r="BR59" s="96" t="str">
        <f t="shared" si="14"/>
        <v/>
      </c>
      <c r="BS59" s="96" t="str">
        <f t="shared" si="14"/>
        <v/>
      </c>
      <c r="BT59" s="96" t="str">
        <f t="shared" si="14"/>
        <v/>
      </c>
      <c r="BU59" s="96">
        <f t="shared" si="14"/>
        <v>3</v>
      </c>
      <c r="BV59" s="96">
        <f t="shared" si="14"/>
        <v>3</v>
      </c>
      <c r="BW59" s="96">
        <f t="shared" si="14"/>
        <v>3</v>
      </c>
      <c r="BX59" s="96">
        <f t="shared" si="14"/>
        <v>3</v>
      </c>
      <c r="BY59" s="96" t="str">
        <f t="shared" si="13"/>
        <v/>
      </c>
      <c r="BZ59" s="96" t="str">
        <f t="shared" si="13"/>
        <v/>
      </c>
      <c r="CA59" s="96" t="str">
        <f t="shared" si="13"/>
        <v/>
      </c>
      <c r="CB59" s="96" t="str">
        <f t="shared" si="13"/>
        <v/>
      </c>
      <c r="CC59" s="96">
        <f t="shared" si="13"/>
        <v>3</v>
      </c>
      <c r="CD59" s="96" t="str">
        <f t="shared" si="13"/>
        <v/>
      </c>
      <c r="CE59" s="96" t="str">
        <f t="shared" si="13"/>
        <v/>
      </c>
      <c r="CF59" s="96" t="str">
        <f t="shared" si="13"/>
        <v/>
      </c>
      <c r="CG59" s="96" t="str">
        <f t="shared" si="13"/>
        <v/>
      </c>
      <c r="CH59" s="96" t="str">
        <f t="shared" si="13"/>
        <v/>
      </c>
      <c r="CI59" s="96" t="str">
        <f t="shared" si="13"/>
        <v/>
      </c>
      <c r="CJ59" s="96" t="str">
        <f t="shared" si="13"/>
        <v/>
      </c>
      <c r="CK59" s="96" t="s">
        <v>99</v>
      </c>
      <c r="CL59" s="96" t="str">
        <f t="shared" si="12"/>
        <v/>
      </c>
      <c r="CM59" s="96" t="s">
        <v>99</v>
      </c>
      <c r="CN59" s="136" t="str">
        <f t="shared" si="12"/>
        <v/>
      </c>
      <c r="CO59" s="136" t="str">
        <f t="shared" si="12"/>
        <v/>
      </c>
      <c r="CP59" s="136" t="str">
        <f t="shared" si="12"/>
        <v/>
      </c>
      <c r="CQ59" s="136" t="str">
        <f t="shared" si="12"/>
        <v/>
      </c>
      <c r="CR59" s="136" t="str">
        <f t="shared" si="12"/>
        <v/>
      </c>
      <c r="CS59" s="136" t="str">
        <f t="shared" si="12"/>
        <v/>
      </c>
    </row>
    <row r="60" spans="2:97" ht="30" customHeight="1" x14ac:dyDescent="0.25">
      <c r="B60" s="81"/>
      <c r="C60" s="22"/>
      <c r="D60" s="50" t="s">
        <v>53</v>
      </c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6"/>
      <c r="BB60" s="96"/>
      <c r="BC60" s="96"/>
      <c r="BD60" s="96"/>
      <c r="BG60" s="81"/>
      <c r="BH60" s="22"/>
      <c r="BI60" s="137" t="s">
        <v>54</v>
      </c>
      <c r="BJ60" s="96" t="str">
        <f t="shared" si="14"/>
        <v/>
      </c>
      <c r="BK60" s="96" t="str">
        <f t="shared" si="14"/>
        <v/>
      </c>
      <c r="BL60" s="96" t="str">
        <f t="shared" si="14"/>
        <v/>
      </c>
      <c r="BM60" s="96" t="str">
        <f t="shared" si="14"/>
        <v/>
      </c>
      <c r="BN60" s="96" t="str">
        <f t="shared" si="14"/>
        <v/>
      </c>
      <c r="BO60" s="96" t="str">
        <f t="shared" si="14"/>
        <v/>
      </c>
      <c r="BP60" s="96" t="str">
        <f t="shared" si="14"/>
        <v/>
      </c>
      <c r="BQ60" s="96" t="str">
        <f t="shared" si="14"/>
        <v/>
      </c>
      <c r="BR60" s="96" t="str">
        <f t="shared" si="14"/>
        <v/>
      </c>
      <c r="BS60" s="96" t="str">
        <f t="shared" si="14"/>
        <v/>
      </c>
      <c r="BT60" s="96" t="str">
        <f t="shared" si="14"/>
        <v/>
      </c>
      <c r="BU60" s="96" t="str">
        <f t="shared" si="14"/>
        <v/>
      </c>
      <c r="BV60" s="96" t="str">
        <f t="shared" si="14"/>
        <v/>
      </c>
      <c r="BW60" s="96" t="str">
        <f t="shared" si="14"/>
        <v/>
      </c>
      <c r="BX60" s="96" t="str">
        <f t="shared" si="14"/>
        <v/>
      </c>
      <c r="BY60" s="96" t="str">
        <f t="shared" si="13"/>
        <v/>
      </c>
      <c r="BZ60" s="96" t="str">
        <f t="shared" si="13"/>
        <v/>
      </c>
      <c r="CA60" s="96" t="str">
        <f t="shared" si="13"/>
        <v/>
      </c>
      <c r="CB60" s="96" t="str">
        <f t="shared" si="13"/>
        <v/>
      </c>
      <c r="CC60" s="96" t="str">
        <f t="shared" si="13"/>
        <v/>
      </c>
      <c r="CD60" s="96" t="str">
        <f t="shared" si="13"/>
        <v/>
      </c>
      <c r="CE60" s="96" t="str">
        <f t="shared" si="13"/>
        <v/>
      </c>
      <c r="CF60" s="96" t="str">
        <f t="shared" si="13"/>
        <v/>
      </c>
      <c r="CG60" s="96" t="str">
        <f t="shared" si="13"/>
        <v/>
      </c>
      <c r="CH60" s="96" t="str">
        <f t="shared" si="13"/>
        <v/>
      </c>
      <c r="CI60" s="96" t="str">
        <f t="shared" si="13"/>
        <v/>
      </c>
      <c r="CJ60" s="96" t="str">
        <f t="shared" si="13"/>
        <v/>
      </c>
      <c r="CK60" s="96" t="s">
        <v>99</v>
      </c>
      <c r="CL60" s="96" t="str">
        <f t="shared" si="12"/>
        <v/>
      </c>
      <c r="CM60" s="96" t="s">
        <v>99</v>
      </c>
      <c r="CN60" s="136" t="str">
        <f t="shared" si="12"/>
        <v/>
      </c>
      <c r="CO60" s="136" t="str">
        <f t="shared" si="12"/>
        <v/>
      </c>
      <c r="CP60" s="136" t="str">
        <f t="shared" si="12"/>
        <v/>
      </c>
      <c r="CQ60" s="136" t="str">
        <f t="shared" si="12"/>
        <v/>
      </c>
      <c r="CR60" s="136" t="str">
        <f t="shared" si="12"/>
        <v/>
      </c>
      <c r="CS60" s="136" t="str">
        <f t="shared" si="12"/>
        <v/>
      </c>
    </row>
    <row r="61" spans="2:97" ht="18.75" customHeight="1" x14ac:dyDescent="0.25">
      <c r="B61" s="81"/>
      <c r="C61" s="22"/>
      <c r="D61" s="50" t="s">
        <v>55</v>
      </c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G61" s="81"/>
      <c r="BH61" s="22"/>
      <c r="BI61" s="137" t="s">
        <v>56</v>
      </c>
      <c r="BJ61" s="96" t="str">
        <f t="shared" si="14"/>
        <v/>
      </c>
      <c r="BK61" s="96" t="str">
        <f t="shared" si="14"/>
        <v/>
      </c>
      <c r="BL61" s="96" t="str">
        <f t="shared" si="14"/>
        <v/>
      </c>
      <c r="BM61" s="96" t="str">
        <f t="shared" si="14"/>
        <v/>
      </c>
      <c r="BN61" s="96" t="str">
        <f t="shared" si="14"/>
        <v/>
      </c>
      <c r="BO61" s="96" t="str">
        <f t="shared" si="14"/>
        <v/>
      </c>
      <c r="BP61" s="96" t="str">
        <f t="shared" si="14"/>
        <v/>
      </c>
      <c r="BQ61" s="96" t="str">
        <f t="shared" si="14"/>
        <v/>
      </c>
      <c r="BR61" s="96" t="str">
        <f t="shared" si="14"/>
        <v/>
      </c>
      <c r="BS61" s="96" t="str">
        <f t="shared" si="14"/>
        <v/>
      </c>
      <c r="BT61" s="96" t="str">
        <f t="shared" si="14"/>
        <v/>
      </c>
      <c r="BU61" s="96" t="str">
        <f t="shared" si="14"/>
        <v/>
      </c>
      <c r="BV61" s="96" t="str">
        <f t="shared" si="14"/>
        <v/>
      </c>
      <c r="BW61" s="96" t="str">
        <f t="shared" si="14"/>
        <v/>
      </c>
      <c r="BX61" s="96" t="str">
        <f t="shared" si="14"/>
        <v/>
      </c>
      <c r="BY61" s="96" t="str">
        <f t="shared" si="13"/>
        <v/>
      </c>
      <c r="BZ61" s="96" t="str">
        <f t="shared" si="13"/>
        <v/>
      </c>
      <c r="CA61" s="96" t="str">
        <f t="shared" si="13"/>
        <v/>
      </c>
      <c r="CB61" s="96" t="str">
        <f t="shared" si="13"/>
        <v/>
      </c>
      <c r="CC61" s="96" t="str">
        <f t="shared" si="13"/>
        <v/>
      </c>
      <c r="CD61" s="96" t="str">
        <f t="shared" si="13"/>
        <v/>
      </c>
      <c r="CE61" s="96" t="str">
        <f t="shared" si="13"/>
        <v/>
      </c>
      <c r="CF61" s="96" t="str">
        <f t="shared" si="13"/>
        <v/>
      </c>
      <c r="CG61" s="96" t="str">
        <f t="shared" si="13"/>
        <v/>
      </c>
      <c r="CH61" s="96" t="str">
        <f t="shared" si="13"/>
        <v/>
      </c>
      <c r="CI61" s="96" t="str">
        <f t="shared" si="13"/>
        <v/>
      </c>
      <c r="CJ61" s="96" t="str">
        <f t="shared" si="13"/>
        <v/>
      </c>
      <c r="CK61" s="96" t="s">
        <v>99</v>
      </c>
      <c r="CL61" s="96" t="str">
        <f t="shared" si="12"/>
        <v/>
      </c>
      <c r="CM61" s="96" t="s">
        <v>99</v>
      </c>
      <c r="CN61" s="136" t="str">
        <f t="shared" si="12"/>
        <v/>
      </c>
      <c r="CO61" s="136" t="str">
        <f t="shared" si="12"/>
        <v/>
      </c>
      <c r="CP61" s="136" t="str">
        <f t="shared" si="12"/>
        <v/>
      </c>
      <c r="CQ61" s="136" t="str">
        <f t="shared" si="12"/>
        <v/>
      </c>
      <c r="CR61" s="136" t="str">
        <f t="shared" si="12"/>
        <v/>
      </c>
      <c r="CS61" s="136" t="str">
        <f t="shared" si="12"/>
        <v/>
      </c>
    </row>
    <row r="62" spans="2:97" x14ac:dyDescent="0.25">
      <c r="B62" s="81"/>
      <c r="C62" s="22"/>
      <c r="D62" s="50" t="s">
        <v>57</v>
      </c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96"/>
      <c r="AT62" s="96"/>
      <c r="AU62" s="96"/>
      <c r="AV62" s="96"/>
      <c r="AW62" s="96"/>
      <c r="AX62" s="96"/>
      <c r="AY62" s="96"/>
      <c r="AZ62" s="96"/>
      <c r="BA62" s="96"/>
      <c r="BB62" s="96"/>
      <c r="BC62" s="96"/>
      <c r="BD62" s="96"/>
      <c r="BG62" s="81"/>
      <c r="BH62" s="22"/>
      <c r="BI62" s="137" t="s">
        <v>58</v>
      </c>
      <c r="BJ62" s="96" t="str">
        <f t="shared" si="14"/>
        <v/>
      </c>
      <c r="BK62" s="96" t="str">
        <f t="shared" si="14"/>
        <v/>
      </c>
      <c r="BL62" s="96" t="str">
        <f t="shared" si="14"/>
        <v/>
      </c>
      <c r="BM62" s="96" t="str">
        <f t="shared" si="14"/>
        <v/>
      </c>
      <c r="BN62" s="96" t="str">
        <f t="shared" si="14"/>
        <v/>
      </c>
      <c r="BO62" s="96" t="str">
        <f t="shared" si="14"/>
        <v/>
      </c>
      <c r="BP62" s="96" t="str">
        <f t="shared" si="14"/>
        <v/>
      </c>
      <c r="BQ62" s="96" t="str">
        <f t="shared" si="14"/>
        <v/>
      </c>
      <c r="BR62" s="96" t="str">
        <f t="shared" si="14"/>
        <v/>
      </c>
      <c r="BS62" s="96" t="str">
        <f t="shared" si="14"/>
        <v/>
      </c>
      <c r="BT62" s="96" t="str">
        <f t="shared" si="14"/>
        <v/>
      </c>
      <c r="BU62" s="96" t="str">
        <f t="shared" si="14"/>
        <v/>
      </c>
      <c r="BV62" s="96" t="str">
        <f t="shared" si="14"/>
        <v/>
      </c>
      <c r="BW62" s="96" t="str">
        <f t="shared" si="14"/>
        <v/>
      </c>
      <c r="BX62" s="96" t="str">
        <f t="shared" si="14"/>
        <v/>
      </c>
      <c r="BY62" s="96" t="str">
        <f t="shared" si="13"/>
        <v/>
      </c>
      <c r="BZ62" s="96" t="str">
        <f t="shared" si="13"/>
        <v/>
      </c>
      <c r="CA62" s="96" t="str">
        <f t="shared" si="13"/>
        <v/>
      </c>
      <c r="CB62" s="96" t="str">
        <f t="shared" si="13"/>
        <v/>
      </c>
      <c r="CC62" s="96" t="str">
        <f t="shared" si="13"/>
        <v/>
      </c>
      <c r="CD62" s="96" t="str">
        <f t="shared" si="13"/>
        <v/>
      </c>
      <c r="CE62" s="96" t="str">
        <f t="shared" si="13"/>
        <v/>
      </c>
      <c r="CF62" s="96" t="str">
        <f t="shared" si="13"/>
        <v/>
      </c>
      <c r="CG62" s="96" t="str">
        <f t="shared" si="13"/>
        <v/>
      </c>
      <c r="CH62" s="96" t="str">
        <f t="shared" si="13"/>
        <v/>
      </c>
      <c r="CI62" s="96" t="str">
        <f t="shared" si="13"/>
        <v/>
      </c>
      <c r="CJ62" s="96" t="str">
        <f t="shared" si="13"/>
        <v/>
      </c>
      <c r="CK62" s="96" t="s">
        <v>99</v>
      </c>
      <c r="CL62" s="96" t="str">
        <f t="shared" si="12"/>
        <v/>
      </c>
      <c r="CM62" s="96" t="s">
        <v>99</v>
      </c>
      <c r="CN62" s="136" t="str">
        <f t="shared" si="12"/>
        <v/>
      </c>
      <c r="CO62" s="136" t="str">
        <f t="shared" si="12"/>
        <v/>
      </c>
      <c r="CP62" s="136" t="str">
        <f t="shared" si="12"/>
        <v/>
      </c>
      <c r="CQ62" s="136" t="str">
        <f t="shared" si="12"/>
        <v/>
      </c>
      <c r="CR62" s="136" t="str">
        <f t="shared" si="12"/>
        <v/>
      </c>
      <c r="CS62" s="136" t="str">
        <f t="shared" si="12"/>
        <v/>
      </c>
    </row>
    <row r="63" spans="2:97" ht="27.6" x14ac:dyDescent="0.25">
      <c r="B63" s="81"/>
      <c r="C63" s="22"/>
      <c r="D63" s="50" t="s">
        <v>59</v>
      </c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  <c r="BB63" s="96"/>
      <c r="BC63" s="96"/>
      <c r="BD63" s="96"/>
      <c r="BG63" s="81"/>
      <c r="BH63" s="22"/>
      <c r="BI63" s="137" t="s">
        <v>60</v>
      </c>
      <c r="BJ63" s="96" t="str">
        <f t="shared" si="14"/>
        <v/>
      </c>
      <c r="BK63" s="96" t="str">
        <f t="shared" si="14"/>
        <v/>
      </c>
      <c r="BL63" s="96" t="str">
        <f t="shared" si="14"/>
        <v/>
      </c>
      <c r="BM63" s="96" t="str">
        <f t="shared" si="14"/>
        <v/>
      </c>
      <c r="BN63" s="96" t="str">
        <f t="shared" si="14"/>
        <v/>
      </c>
      <c r="BO63" s="96" t="str">
        <f t="shared" si="14"/>
        <v/>
      </c>
      <c r="BP63" s="96" t="str">
        <f t="shared" si="14"/>
        <v/>
      </c>
      <c r="BQ63" s="96" t="str">
        <f t="shared" si="14"/>
        <v/>
      </c>
      <c r="BR63" s="96" t="str">
        <f t="shared" si="14"/>
        <v/>
      </c>
      <c r="BS63" s="96" t="str">
        <f t="shared" si="14"/>
        <v/>
      </c>
      <c r="BT63" s="96" t="str">
        <f t="shared" si="14"/>
        <v/>
      </c>
      <c r="BU63" s="96" t="str">
        <f t="shared" si="14"/>
        <v/>
      </c>
      <c r="BV63" s="96" t="str">
        <f t="shared" si="14"/>
        <v/>
      </c>
      <c r="BW63" s="96" t="str">
        <f t="shared" si="14"/>
        <v/>
      </c>
      <c r="BX63" s="96" t="str">
        <f t="shared" si="14"/>
        <v/>
      </c>
      <c r="BY63" s="96" t="str">
        <f t="shared" si="13"/>
        <v/>
      </c>
      <c r="BZ63" s="96" t="str">
        <f t="shared" si="13"/>
        <v/>
      </c>
      <c r="CA63" s="96" t="str">
        <f t="shared" si="13"/>
        <v/>
      </c>
      <c r="CB63" s="96" t="str">
        <f t="shared" si="13"/>
        <v/>
      </c>
      <c r="CC63" s="96" t="str">
        <f t="shared" si="13"/>
        <v/>
      </c>
      <c r="CD63" s="96" t="str">
        <f t="shared" si="13"/>
        <v/>
      </c>
      <c r="CE63" s="96" t="str">
        <f t="shared" si="13"/>
        <v/>
      </c>
      <c r="CF63" s="96" t="str">
        <f t="shared" si="13"/>
        <v/>
      </c>
      <c r="CG63" s="96" t="str">
        <f t="shared" si="13"/>
        <v/>
      </c>
      <c r="CH63" s="96" t="str">
        <f t="shared" si="13"/>
        <v/>
      </c>
      <c r="CI63" s="96" t="str">
        <f t="shared" si="13"/>
        <v/>
      </c>
      <c r="CJ63" s="96" t="str">
        <f t="shared" si="13"/>
        <v/>
      </c>
      <c r="CK63" s="96" t="s">
        <v>99</v>
      </c>
      <c r="CL63" s="96" t="str">
        <f t="shared" si="12"/>
        <v/>
      </c>
      <c r="CM63" s="96" t="s">
        <v>99</v>
      </c>
      <c r="CN63" s="136" t="str">
        <f t="shared" si="12"/>
        <v/>
      </c>
      <c r="CO63" s="136" t="str">
        <f t="shared" si="12"/>
        <v/>
      </c>
      <c r="CP63" s="136" t="str">
        <f t="shared" si="12"/>
        <v/>
      </c>
      <c r="CQ63" s="136" t="str">
        <f t="shared" si="12"/>
        <v/>
      </c>
      <c r="CR63" s="136" t="str">
        <f t="shared" si="12"/>
        <v/>
      </c>
      <c r="CS63" s="136" t="str">
        <f t="shared" si="12"/>
        <v/>
      </c>
    </row>
    <row r="64" spans="2:97" ht="27.6" x14ac:dyDescent="0.25">
      <c r="B64" s="81"/>
      <c r="C64" s="22"/>
      <c r="D64" s="50" t="s">
        <v>61</v>
      </c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96"/>
      <c r="AO64" s="96"/>
      <c r="AP64" s="96"/>
      <c r="AQ64" s="96"/>
      <c r="AR64" s="96"/>
      <c r="AS64" s="96"/>
      <c r="AT64" s="96"/>
      <c r="AU64" s="96"/>
      <c r="AV64" s="96"/>
      <c r="AW64" s="96"/>
      <c r="AX64" s="96"/>
      <c r="AY64" s="96"/>
      <c r="AZ64" s="96"/>
      <c r="BA64" s="96"/>
      <c r="BB64" s="96"/>
      <c r="BC64" s="96"/>
      <c r="BD64" s="96"/>
      <c r="BG64" s="81"/>
      <c r="BH64" s="22"/>
      <c r="BI64" s="137" t="s">
        <v>62</v>
      </c>
      <c r="BJ64" s="96" t="str">
        <f t="shared" si="14"/>
        <v/>
      </c>
      <c r="BK64" s="96" t="str">
        <f t="shared" si="14"/>
        <v/>
      </c>
      <c r="BL64" s="96" t="str">
        <f t="shared" si="14"/>
        <v/>
      </c>
      <c r="BM64" s="96" t="str">
        <f t="shared" si="14"/>
        <v/>
      </c>
      <c r="BN64" s="96" t="str">
        <f t="shared" si="14"/>
        <v/>
      </c>
      <c r="BO64" s="96" t="str">
        <f t="shared" si="14"/>
        <v/>
      </c>
      <c r="BP64" s="96" t="str">
        <f t="shared" si="14"/>
        <v/>
      </c>
      <c r="BQ64" s="96" t="str">
        <f t="shared" si="14"/>
        <v/>
      </c>
      <c r="BR64" s="96" t="str">
        <f t="shared" si="14"/>
        <v/>
      </c>
      <c r="BS64" s="96" t="str">
        <f t="shared" si="14"/>
        <v/>
      </c>
      <c r="BT64" s="96" t="str">
        <f t="shared" si="14"/>
        <v/>
      </c>
      <c r="BU64" s="96" t="str">
        <f t="shared" si="14"/>
        <v/>
      </c>
      <c r="BV64" s="96" t="str">
        <f t="shared" si="14"/>
        <v/>
      </c>
      <c r="BW64" s="96" t="str">
        <f t="shared" si="14"/>
        <v/>
      </c>
      <c r="BX64" s="96" t="str">
        <f t="shared" si="14"/>
        <v/>
      </c>
      <c r="BY64" s="96" t="str">
        <f t="shared" si="13"/>
        <v/>
      </c>
      <c r="BZ64" s="96" t="str">
        <f t="shared" si="13"/>
        <v/>
      </c>
      <c r="CA64" s="96" t="str">
        <f t="shared" si="13"/>
        <v/>
      </c>
      <c r="CB64" s="96" t="str">
        <f t="shared" si="13"/>
        <v/>
      </c>
      <c r="CC64" s="96" t="str">
        <f t="shared" si="13"/>
        <v/>
      </c>
      <c r="CD64" s="96" t="str">
        <f t="shared" si="13"/>
        <v/>
      </c>
      <c r="CE64" s="96" t="str">
        <f t="shared" si="13"/>
        <v/>
      </c>
      <c r="CF64" s="96" t="str">
        <f t="shared" si="13"/>
        <v/>
      </c>
      <c r="CG64" s="96" t="str">
        <f t="shared" si="13"/>
        <v/>
      </c>
      <c r="CH64" s="96" t="str">
        <f t="shared" si="13"/>
        <v/>
      </c>
      <c r="CI64" s="96" t="str">
        <f t="shared" si="13"/>
        <v/>
      </c>
      <c r="CJ64" s="96" t="str">
        <f t="shared" si="13"/>
        <v/>
      </c>
      <c r="CK64" s="96" t="s">
        <v>99</v>
      </c>
      <c r="CL64" s="96" t="str">
        <f t="shared" si="12"/>
        <v/>
      </c>
      <c r="CM64" s="96" t="s">
        <v>99</v>
      </c>
      <c r="CN64" s="136" t="str">
        <f t="shared" si="12"/>
        <v/>
      </c>
      <c r="CO64" s="136" t="str">
        <f t="shared" si="12"/>
        <v/>
      </c>
      <c r="CP64" s="136" t="str">
        <f t="shared" si="12"/>
        <v/>
      </c>
      <c r="CQ64" s="136" t="str">
        <f t="shared" si="12"/>
        <v/>
      </c>
      <c r="CR64" s="136" t="str">
        <f t="shared" si="12"/>
        <v/>
      </c>
      <c r="CS64" s="136" t="str">
        <f t="shared" si="12"/>
        <v/>
      </c>
    </row>
    <row r="65" spans="2:97" ht="27.6" x14ac:dyDescent="0.25">
      <c r="B65" s="81"/>
      <c r="C65" s="22"/>
      <c r="D65" s="50" t="s">
        <v>63</v>
      </c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  <c r="AA65" s="96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96"/>
      <c r="AM65" s="96"/>
      <c r="AN65" s="96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G65" s="81"/>
      <c r="BH65" s="22"/>
      <c r="BI65" s="137" t="s">
        <v>64</v>
      </c>
      <c r="BJ65" s="96" t="str">
        <f t="shared" si="14"/>
        <v/>
      </c>
      <c r="BK65" s="96" t="str">
        <f t="shared" si="14"/>
        <v/>
      </c>
      <c r="BL65" s="96" t="str">
        <f t="shared" si="14"/>
        <v/>
      </c>
      <c r="BM65" s="96" t="str">
        <f t="shared" si="14"/>
        <v/>
      </c>
      <c r="BN65" s="96" t="str">
        <f t="shared" si="14"/>
        <v/>
      </c>
      <c r="BO65" s="96" t="str">
        <f t="shared" si="14"/>
        <v/>
      </c>
      <c r="BP65" s="96" t="str">
        <f t="shared" si="14"/>
        <v/>
      </c>
      <c r="BQ65" s="96" t="str">
        <f t="shared" si="14"/>
        <v/>
      </c>
      <c r="BR65" s="96" t="str">
        <f t="shared" si="14"/>
        <v/>
      </c>
      <c r="BS65" s="96" t="str">
        <f t="shared" si="14"/>
        <v/>
      </c>
      <c r="BT65" s="96" t="str">
        <f t="shared" si="14"/>
        <v/>
      </c>
      <c r="BU65" s="96" t="str">
        <f t="shared" si="14"/>
        <v/>
      </c>
      <c r="BV65" s="96" t="str">
        <f t="shared" si="14"/>
        <v/>
      </c>
      <c r="BW65" s="96" t="str">
        <f t="shared" si="14"/>
        <v/>
      </c>
      <c r="BX65" s="96" t="str">
        <f t="shared" si="14"/>
        <v/>
      </c>
      <c r="BY65" s="96" t="str">
        <f t="shared" si="13"/>
        <v/>
      </c>
      <c r="BZ65" s="96" t="str">
        <f t="shared" si="13"/>
        <v/>
      </c>
      <c r="CA65" s="96" t="str">
        <f t="shared" si="13"/>
        <v/>
      </c>
      <c r="CB65" s="96" t="str">
        <f t="shared" si="13"/>
        <v/>
      </c>
      <c r="CC65" s="96" t="str">
        <f t="shared" si="13"/>
        <v/>
      </c>
      <c r="CD65" s="96" t="str">
        <f t="shared" si="13"/>
        <v/>
      </c>
      <c r="CE65" s="96" t="str">
        <f t="shared" si="13"/>
        <v/>
      </c>
      <c r="CF65" s="96" t="str">
        <f t="shared" si="13"/>
        <v/>
      </c>
      <c r="CG65" s="96" t="str">
        <f t="shared" si="13"/>
        <v/>
      </c>
      <c r="CH65" s="96" t="str">
        <f t="shared" si="13"/>
        <v/>
      </c>
      <c r="CI65" s="96" t="str">
        <f t="shared" si="13"/>
        <v/>
      </c>
      <c r="CJ65" s="96" t="str">
        <f t="shared" si="13"/>
        <v/>
      </c>
      <c r="CK65" s="96" t="s">
        <v>99</v>
      </c>
      <c r="CL65" s="96" t="str">
        <f t="shared" si="12"/>
        <v/>
      </c>
      <c r="CM65" s="96" t="s">
        <v>99</v>
      </c>
      <c r="CN65" s="136" t="str">
        <f t="shared" si="12"/>
        <v/>
      </c>
      <c r="CO65" s="136" t="str">
        <f t="shared" si="12"/>
        <v/>
      </c>
      <c r="CP65" s="136" t="str">
        <f t="shared" si="12"/>
        <v/>
      </c>
      <c r="CQ65" s="136" t="str">
        <f t="shared" si="12"/>
        <v/>
      </c>
      <c r="CR65" s="136" t="str">
        <f t="shared" si="12"/>
        <v/>
      </c>
      <c r="CS65" s="136" t="str">
        <f t="shared" si="12"/>
        <v/>
      </c>
    </row>
    <row r="66" spans="2:97" ht="27.6" x14ac:dyDescent="0.25">
      <c r="B66" s="81"/>
      <c r="C66" s="52"/>
      <c r="D66" s="50" t="s">
        <v>65</v>
      </c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96"/>
      <c r="AO66" s="96"/>
      <c r="AP66" s="96"/>
      <c r="AQ66" s="96"/>
      <c r="AR66" s="96"/>
      <c r="AS66" s="96"/>
      <c r="AT66" s="96"/>
      <c r="AU66" s="96"/>
      <c r="AV66" s="96"/>
      <c r="AW66" s="96"/>
      <c r="AX66" s="96"/>
      <c r="AY66" s="99"/>
      <c r="AZ66" s="99"/>
      <c r="BA66" s="99"/>
      <c r="BB66" s="99"/>
      <c r="BC66" s="99"/>
      <c r="BD66" s="99"/>
      <c r="BG66" s="81"/>
      <c r="BH66" s="52"/>
      <c r="BI66" s="137" t="s">
        <v>66</v>
      </c>
      <c r="BJ66" s="99" t="str">
        <f t="shared" si="14"/>
        <v/>
      </c>
      <c r="BK66" s="99" t="str">
        <f t="shared" si="14"/>
        <v/>
      </c>
      <c r="BL66" s="99" t="str">
        <f t="shared" si="14"/>
        <v/>
      </c>
      <c r="BM66" s="99" t="str">
        <f t="shared" si="14"/>
        <v/>
      </c>
      <c r="BN66" s="99" t="str">
        <f t="shared" si="14"/>
        <v/>
      </c>
      <c r="BO66" s="99" t="str">
        <f t="shared" si="14"/>
        <v/>
      </c>
      <c r="BP66" s="99" t="str">
        <f t="shared" si="14"/>
        <v/>
      </c>
      <c r="BQ66" s="99" t="str">
        <f t="shared" si="14"/>
        <v/>
      </c>
      <c r="BR66" s="99" t="str">
        <f t="shared" si="14"/>
        <v/>
      </c>
      <c r="BS66" s="99" t="str">
        <f t="shared" si="14"/>
        <v/>
      </c>
      <c r="BT66" s="99" t="str">
        <f t="shared" si="14"/>
        <v/>
      </c>
      <c r="BU66" s="99" t="str">
        <f t="shared" si="14"/>
        <v/>
      </c>
      <c r="BV66" s="99" t="str">
        <f t="shared" si="14"/>
        <v/>
      </c>
      <c r="BW66" s="99" t="str">
        <f t="shared" si="14"/>
        <v/>
      </c>
      <c r="BX66" s="99" t="str">
        <f t="shared" si="14"/>
        <v/>
      </c>
      <c r="BY66" s="99" t="str">
        <f t="shared" si="13"/>
        <v/>
      </c>
      <c r="BZ66" s="99" t="str">
        <f t="shared" si="13"/>
        <v/>
      </c>
      <c r="CA66" s="99" t="str">
        <f t="shared" si="13"/>
        <v/>
      </c>
      <c r="CB66" s="99" t="str">
        <f t="shared" si="13"/>
        <v/>
      </c>
      <c r="CC66" s="99" t="str">
        <f t="shared" si="13"/>
        <v/>
      </c>
      <c r="CD66" s="99" t="str">
        <f t="shared" si="13"/>
        <v/>
      </c>
      <c r="CE66" s="99" t="str">
        <f t="shared" si="13"/>
        <v/>
      </c>
      <c r="CF66" s="99" t="str">
        <f t="shared" si="13"/>
        <v/>
      </c>
      <c r="CG66" s="99" t="str">
        <f t="shared" si="13"/>
        <v/>
      </c>
      <c r="CH66" s="99" t="str">
        <f t="shared" si="13"/>
        <v/>
      </c>
      <c r="CI66" s="99" t="str">
        <f t="shared" si="13"/>
        <v/>
      </c>
      <c r="CJ66" s="99" t="str">
        <f t="shared" si="13"/>
        <v/>
      </c>
      <c r="CK66" s="99" t="s">
        <v>99</v>
      </c>
      <c r="CL66" s="99" t="str">
        <f t="shared" si="12"/>
        <v/>
      </c>
      <c r="CM66" s="99" t="s">
        <v>99</v>
      </c>
      <c r="CN66" s="138" t="str">
        <f t="shared" si="12"/>
        <v/>
      </c>
      <c r="CO66" s="138" t="str">
        <f t="shared" si="12"/>
        <v/>
      </c>
      <c r="CP66" s="138" t="str">
        <f t="shared" si="12"/>
        <v/>
      </c>
      <c r="CQ66" s="138" t="str">
        <f t="shared" si="12"/>
        <v/>
      </c>
      <c r="CR66" s="138" t="str">
        <f t="shared" si="12"/>
        <v/>
      </c>
      <c r="CS66" s="138" t="str">
        <f t="shared" si="12"/>
        <v/>
      </c>
    </row>
    <row r="67" spans="2:97" ht="27.6" x14ac:dyDescent="0.25">
      <c r="B67" s="81"/>
      <c r="C67" s="33" t="s">
        <v>67</v>
      </c>
      <c r="D67" s="34" t="s">
        <v>68</v>
      </c>
      <c r="E67" s="88">
        <v>3</v>
      </c>
      <c r="F67" s="88">
        <v>3</v>
      </c>
      <c r="G67" s="88">
        <v>3</v>
      </c>
      <c r="H67" s="88">
        <v>3</v>
      </c>
      <c r="I67" s="88">
        <v>3</v>
      </c>
      <c r="J67" s="88">
        <v>3</v>
      </c>
      <c r="K67" s="88">
        <v>3</v>
      </c>
      <c r="L67" s="88">
        <v>3</v>
      </c>
      <c r="M67" s="88">
        <v>3</v>
      </c>
      <c r="N67" s="88">
        <v>3</v>
      </c>
      <c r="O67" s="88">
        <v>3</v>
      </c>
      <c r="P67" s="88">
        <v>3</v>
      </c>
      <c r="Q67" s="88">
        <v>3</v>
      </c>
      <c r="R67" s="88">
        <v>3</v>
      </c>
      <c r="S67" s="88">
        <v>3</v>
      </c>
      <c r="T67" s="88">
        <v>3</v>
      </c>
      <c r="U67" s="88">
        <v>3</v>
      </c>
      <c r="V67" s="88">
        <v>3</v>
      </c>
      <c r="W67" s="88">
        <v>3</v>
      </c>
      <c r="X67" s="88">
        <v>3</v>
      </c>
      <c r="Y67" s="88">
        <v>3</v>
      </c>
      <c r="Z67" s="88">
        <v>3</v>
      </c>
      <c r="AA67" s="88">
        <v>3</v>
      </c>
      <c r="AB67" s="88">
        <v>3</v>
      </c>
      <c r="AC67" s="88">
        <v>3</v>
      </c>
      <c r="AD67" s="88">
        <v>3</v>
      </c>
      <c r="AE67" s="88">
        <v>3</v>
      </c>
      <c r="AF67" s="88">
        <v>3</v>
      </c>
      <c r="AG67" s="88">
        <v>3</v>
      </c>
      <c r="AH67" s="88">
        <v>3</v>
      </c>
      <c r="AI67" s="88">
        <v>3</v>
      </c>
      <c r="AJ67" s="88">
        <v>3</v>
      </c>
      <c r="AK67" s="88">
        <v>3</v>
      </c>
      <c r="AL67" s="88">
        <v>3</v>
      </c>
      <c r="AM67" s="88">
        <v>3</v>
      </c>
      <c r="AN67" s="88">
        <v>3</v>
      </c>
      <c r="AO67" s="88">
        <v>3</v>
      </c>
      <c r="AP67" s="88">
        <v>3</v>
      </c>
      <c r="AQ67" s="88">
        <v>3</v>
      </c>
      <c r="AR67" s="88">
        <v>3</v>
      </c>
      <c r="AS67" s="88">
        <v>3</v>
      </c>
      <c r="AT67" s="88">
        <v>3</v>
      </c>
      <c r="AU67" s="88">
        <v>3</v>
      </c>
      <c r="AV67" s="88">
        <v>3</v>
      </c>
      <c r="AW67" s="88">
        <v>3</v>
      </c>
      <c r="AX67" s="88">
        <v>3</v>
      </c>
      <c r="AY67" s="90">
        <v>3</v>
      </c>
      <c r="AZ67" s="90">
        <v>3</v>
      </c>
      <c r="BA67" s="90">
        <v>3</v>
      </c>
      <c r="BB67" s="90">
        <v>3</v>
      </c>
      <c r="BC67" s="90">
        <v>3</v>
      </c>
      <c r="BD67" s="90">
        <v>3</v>
      </c>
      <c r="BG67" s="81"/>
      <c r="BH67" s="33" t="s">
        <v>69</v>
      </c>
      <c r="BI67" s="34" t="s">
        <v>70</v>
      </c>
      <c r="BJ67" s="90">
        <f t="shared" si="14"/>
        <v>3</v>
      </c>
      <c r="BK67" s="90">
        <f t="shared" si="14"/>
        <v>3</v>
      </c>
      <c r="BL67" s="90">
        <f t="shared" si="14"/>
        <v>3</v>
      </c>
      <c r="BM67" s="90">
        <f t="shared" si="14"/>
        <v>3</v>
      </c>
      <c r="BN67" s="90">
        <f t="shared" si="14"/>
        <v>3</v>
      </c>
      <c r="BO67" s="90">
        <f t="shared" si="14"/>
        <v>3</v>
      </c>
      <c r="BP67" s="90">
        <f t="shared" si="14"/>
        <v>3</v>
      </c>
      <c r="BQ67" s="90">
        <f t="shared" si="14"/>
        <v>3</v>
      </c>
      <c r="BR67" s="90">
        <f t="shared" si="14"/>
        <v>3</v>
      </c>
      <c r="BS67" s="90">
        <f t="shared" si="14"/>
        <v>3</v>
      </c>
      <c r="BT67" s="90">
        <f t="shared" si="14"/>
        <v>3</v>
      </c>
      <c r="BU67" s="90">
        <f t="shared" si="14"/>
        <v>3</v>
      </c>
      <c r="BV67" s="90">
        <f t="shared" si="14"/>
        <v>3</v>
      </c>
      <c r="BW67" s="90">
        <f t="shared" si="14"/>
        <v>3</v>
      </c>
      <c r="BX67" s="90">
        <f t="shared" si="14"/>
        <v>3</v>
      </c>
      <c r="BY67" s="90">
        <f t="shared" si="13"/>
        <v>3</v>
      </c>
      <c r="BZ67" s="90">
        <f t="shared" si="13"/>
        <v>3</v>
      </c>
      <c r="CA67" s="90">
        <f t="shared" si="13"/>
        <v>3</v>
      </c>
      <c r="CB67" s="90">
        <f t="shared" si="13"/>
        <v>3</v>
      </c>
      <c r="CC67" s="90">
        <f t="shared" si="13"/>
        <v>3</v>
      </c>
      <c r="CD67" s="90">
        <f t="shared" si="13"/>
        <v>3</v>
      </c>
      <c r="CE67" s="90">
        <f t="shared" si="13"/>
        <v>3</v>
      </c>
      <c r="CF67" s="90">
        <f t="shared" si="13"/>
        <v>3</v>
      </c>
      <c r="CG67" s="90">
        <f t="shared" si="13"/>
        <v>3</v>
      </c>
      <c r="CH67" s="90">
        <f t="shared" si="13"/>
        <v>3</v>
      </c>
      <c r="CI67" s="90">
        <f t="shared" si="13"/>
        <v>3</v>
      </c>
      <c r="CJ67" s="90">
        <f t="shared" si="13"/>
        <v>3</v>
      </c>
      <c r="CK67" s="90">
        <v>3</v>
      </c>
      <c r="CL67" s="90">
        <f t="shared" si="12"/>
        <v>3</v>
      </c>
      <c r="CM67" s="90">
        <v>3</v>
      </c>
      <c r="CN67" s="88">
        <f t="shared" si="12"/>
        <v>3</v>
      </c>
      <c r="CO67" s="88">
        <f t="shared" si="12"/>
        <v>3</v>
      </c>
      <c r="CP67" s="88">
        <f t="shared" si="12"/>
        <v>3</v>
      </c>
      <c r="CQ67" s="88">
        <f t="shared" si="12"/>
        <v>3</v>
      </c>
      <c r="CR67" s="88">
        <f t="shared" si="12"/>
        <v>3</v>
      </c>
      <c r="CS67" s="88">
        <f t="shared" si="12"/>
        <v>3</v>
      </c>
    </row>
    <row r="68" spans="2:97" ht="27.6" x14ac:dyDescent="0.25">
      <c r="B68" s="81"/>
      <c r="C68" s="37"/>
      <c r="D68" s="38" t="s">
        <v>71</v>
      </c>
      <c r="E68" s="90">
        <v>2</v>
      </c>
      <c r="F68" s="90">
        <v>2</v>
      </c>
      <c r="G68" s="90">
        <v>2</v>
      </c>
      <c r="H68" s="90">
        <v>2</v>
      </c>
      <c r="I68" s="90">
        <v>2</v>
      </c>
      <c r="J68" s="90">
        <v>2</v>
      </c>
      <c r="K68" s="90">
        <v>2</v>
      </c>
      <c r="L68" s="90">
        <v>2</v>
      </c>
      <c r="M68" s="90">
        <v>2</v>
      </c>
      <c r="N68" s="90">
        <v>2</v>
      </c>
      <c r="O68" s="90">
        <v>2</v>
      </c>
      <c r="P68" s="90">
        <v>2</v>
      </c>
      <c r="Q68" s="90">
        <v>2</v>
      </c>
      <c r="R68" s="90">
        <v>2</v>
      </c>
      <c r="S68" s="90">
        <v>2</v>
      </c>
      <c r="T68" s="90">
        <v>2</v>
      </c>
      <c r="U68" s="90">
        <v>2</v>
      </c>
      <c r="V68" s="90">
        <v>2</v>
      </c>
      <c r="W68" s="90">
        <v>2</v>
      </c>
      <c r="X68" s="90">
        <v>2</v>
      </c>
      <c r="Y68" s="90">
        <v>2</v>
      </c>
      <c r="Z68" s="90">
        <v>2</v>
      </c>
      <c r="AA68" s="90">
        <v>2</v>
      </c>
      <c r="AB68" s="90">
        <v>2</v>
      </c>
      <c r="AC68" s="90">
        <v>2</v>
      </c>
      <c r="AD68" s="90">
        <v>2</v>
      </c>
      <c r="AE68" s="90">
        <v>2</v>
      </c>
      <c r="AF68" s="90">
        <v>2</v>
      </c>
      <c r="AG68" s="90">
        <v>2</v>
      </c>
      <c r="AH68" s="90">
        <v>2</v>
      </c>
      <c r="AI68" s="90">
        <v>2</v>
      </c>
      <c r="AJ68" s="90">
        <v>2</v>
      </c>
      <c r="AK68" s="90">
        <v>2</v>
      </c>
      <c r="AL68" s="90">
        <v>2</v>
      </c>
      <c r="AM68" s="90">
        <v>2</v>
      </c>
      <c r="AN68" s="90">
        <v>2</v>
      </c>
      <c r="AO68" s="90">
        <v>2</v>
      </c>
      <c r="AP68" s="90">
        <v>2</v>
      </c>
      <c r="AQ68" s="90">
        <v>2</v>
      </c>
      <c r="AR68" s="90">
        <v>2</v>
      </c>
      <c r="AS68" s="90">
        <v>2</v>
      </c>
      <c r="AT68" s="90">
        <v>2</v>
      </c>
      <c r="AU68" s="90">
        <v>2</v>
      </c>
      <c r="AV68" s="90">
        <v>2</v>
      </c>
      <c r="AW68" s="90">
        <v>2</v>
      </c>
      <c r="AX68" s="90">
        <v>2</v>
      </c>
      <c r="AY68" s="90">
        <v>2</v>
      </c>
      <c r="AZ68" s="90">
        <v>2</v>
      </c>
      <c r="BA68" s="90">
        <v>2</v>
      </c>
      <c r="BB68" s="90">
        <v>2</v>
      </c>
      <c r="BC68" s="90">
        <v>2</v>
      </c>
      <c r="BD68" s="90">
        <v>2</v>
      </c>
      <c r="BG68" s="81"/>
      <c r="BH68" s="37"/>
      <c r="BI68" s="38" t="s">
        <v>72</v>
      </c>
      <c r="BJ68" s="90">
        <f t="shared" si="14"/>
        <v>2</v>
      </c>
      <c r="BK68" s="90">
        <f t="shared" si="14"/>
        <v>2</v>
      </c>
      <c r="BL68" s="90">
        <f t="shared" si="14"/>
        <v>2</v>
      </c>
      <c r="BM68" s="90">
        <f t="shared" si="14"/>
        <v>2</v>
      </c>
      <c r="BN68" s="90">
        <f t="shared" si="14"/>
        <v>2</v>
      </c>
      <c r="BO68" s="90">
        <f t="shared" si="14"/>
        <v>2</v>
      </c>
      <c r="BP68" s="90">
        <f t="shared" si="14"/>
        <v>2</v>
      </c>
      <c r="BQ68" s="90">
        <f t="shared" si="14"/>
        <v>2</v>
      </c>
      <c r="BR68" s="90">
        <f t="shared" si="14"/>
        <v>2</v>
      </c>
      <c r="BS68" s="90">
        <f t="shared" si="14"/>
        <v>2</v>
      </c>
      <c r="BT68" s="90">
        <f t="shared" si="14"/>
        <v>2</v>
      </c>
      <c r="BU68" s="90">
        <f t="shared" si="14"/>
        <v>2</v>
      </c>
      <c r="BV68" s="90">
        <f t="shared" si="14"/>
        <v>2</v>
      </c>
      <c r="BW68" s="90">
        <f t="shared" si="14"/>
        <v>2</v>
      </c>
      <c r="BX68" s="90">
        <f t="shared" si="14"/>
        <v>2</v>
      </c>
      <c r="BY68" s="90">
        <f t="shared" si="13"/>
        <v>2</v>
      </c>
      <c r="BZ68" s="90">
        <f t="shared" si="13"/>
        <v>2</v>
      </c>
      <c r="CA68" s="90">
        <f t="shared" si="13"/>
        <v>2</v>
      </c>
      <c r="CB68" s="90">
        <f t="shared" si="13"/>
        <v>2</v>
      </c>
      <c r="CC68" s="90">
        <f t="shared" si="13"/>
        <v>2</v>
      </c>
      <c r="CD68" s="90">
        <f t="shared" si="13"/>
        <v>2</v>
      </c>
      <c r="CE68" s="90">
        <f t="shared" si="13"/>
        <v>2</v>
      </c>
      <c r="CF68" s="90">
        <f t="shared" si="13"/>
        <v>2</v>
      </c>
      <c r="CG68" s="90">
        <f t="shared" si="13"/>
        <v>2</v>
      </c>
      <c r="CH68" s="90">
        <f t="shared" si="13"/>
        <v>2</v>
      </c>
      <c r="CI68" s="90">
        <f t="shared" si="13"/>
        <v>2</v>
      </c>
      <c r="CJ68" s="90">
        <f t="shared" si="13"/>
        <v>2</v>
      </c>
      <c r="CK68" s="90">
        <v>2</v>
      </c>
      <c r="CL68" s="90">
        <f t="shared" si="12"/>
        <v>2</v>
      </c>
      <c r="CM68" s="90">
        <v>2</v>
      </c>
      <c r="CN68" s="90">
        <f t="shared" si="12"/>
        <v>2</v>
      </c>
      <c r="CO68" s="90">
        <f t="shared" si="12"/>
        <v>2</v>
      </c>
      <c r="CP68" s="90">
        <f t="shared" si="12"/>
        <v>2</v>
      </c>
      <c r="CQ68" s="90">
        <f t="shared" si="12"/>
        <v>2</v>
      </c>
      <c r="CR68" s="90">
        <f t="shared" si="12"/>
        <v>2</v>
      </c>
      <c r="CS68" s="90">
        <f t="shared" si="12"/>
        <v>2</v>
      </c>
    </row>
    <row r="69" spans="2:97" x14ac:dyDescent="0.25">
      <c r="B69" s="81"/>
      <c r="C69" s="41"/>
      <c r="D69" s="42" t="s">
        <v>73</v>
      </c>
      <c r="E69" s="92">
        <v>1</v>
      </c>
      <c r="F69" s="92">
        <v>1</v>
      </c>
      <c r="G69" s="92">
        <v>1</v>
      </c>
      <c r="H69" s="92">
        <v>1</v>
      </c>
      <c r="I69" s="92">
        <v>1</v>
      </c>
      <c r="J69" s="92">
        <v>1</v>
      </c>
      <c r="K69" s="92">
        <v>1</v>
      </c>
      <c r="L69" s="92">
        <v>1</v>
      </c>
      <c r="M69" s="92">
        <v>1</v>
      </c>
      <c r="N69" s="92">
        <v>1</v>
      </c>
      <c r="O69" s="92">
        <v>1</v>
      </c>
      <c r="P69" s="92">
        <v>1</v>
      </c>
      <c r="Q69" s="92">
        <v>1</v>
      </c>
      <c r="R69" s="92">
        <v>1</v>
      </c>
      <c r="S69" s="92">
        <v>1</v>
      </c>
      <c r="T69" s="92">
        <v>1</v>
      </c>
      <c r="U69" s="92">
        <v>1</v>
      </c>
      <c r="V69" s="92">
        <v>1</v>
      </c>
      <c r="W69" s="92">
        <v>1</v>
      </c>
      <c r="X69" s="92">
        <v>1</v>
      </c>
      <c r="Y69" s="92">
        <v>1</v>
      </c>
      <c r="Z69" s="92">
        <v>1</v>
      </c>
      <c r="AA69" s="92">
        <v>1</v>
      </c>
      <c r="AB69" s="92">
        <v>1</v>
      </c>
      <c r="AC69" s="92">
        <v>1</v>
      </c>
      <c r="AD69" s="92">
        <v>1</v>
      </c>
      <c r="AE69" s="92">
        <v>1</v>
      </c>
      <c r="AF69" s="92">
        <v>1</v>
      </c>
      <c r="AG69" s="92">
        <v>1</v>
      </c>
      <c r="AH69" s="92">
        <v>1</v>
      </c>
      <c r="AI69" s="92">
        <v>1</v>
      </c>
      <c r="AJ69" s="92">
        <v>1</v>
      </c>
      <c r="AK69" s="92">
        <v>1</v>
      </c>
      <c r="AL69" s="92">
        <v>1</v>
      </c>
      <c r="AM69" s="92">
        <v>1</v>
      </c>
      <c r="AN69" s="92">
        <v>1</v>
      </c>
      <c r="AO69" s="92">
        <v>1</v>
      </c>
      <c r="AP69" s="92">
        <v>1</v>
      </c>
      <c r="AQ69" s="92">
        <v>1</v>
      </c>
      <c r="AR69" s="92">
        <v>1</v>
      </c>
      <c r="AS69" s="92">
        <v>1</v>
      </c>
      <c r="AT69" s="92">
        <v>1</v>
      </c>
      <c r="AU69" s="92">
        <v>1</v>
      </c>
      <c r="AV69" s="92">
        <v>1</v>
      </c>
      <c r="AW69" s="92">
        <v>1</v>
      </c>
      <c r="AX69" s="92">
        <v>1</v>
      </c>
      <c r="AY69" s="92">
        <v>1</v>
      </c>
      <c r="AZ69" s="92">
        <v>1</v>
      </c>
      <c r="BA69" s="92">
        <v>1</v>
      </c>
      <c r="BB69" s="92">
        <v>1</v>
      </c>
      <c r="BC69" s="92">
        <v>1</v>
      </c>
      <c r="BD69" s="92">
        <v>1</v>
      </c>
      <c r="BG69" s="81"/>
      <c r="BH69" s="41"/>
      <c r="BI69" s="42" t="s">
        <v>74</v>
      </c>
      <c r="BJ69" s="92">
        <f t="shared" si="14"/>
        <v>1</v>
      </c>
      <c r="BK69" s="92">
        <f t="shared" si="14"/>
        <v>1</v>
      </c>
      <c r="BL69" s="92">
        <f t="shared" si="14"/>
        <v>1</v>
      </c>
      <c r="BM69" s="92">
        <f t="shared" si="14"/>
        <v>1</v>
      </c>
      <c r="BN69" s="92">
        <f t="shared" si="14"/>
        <v>1</v>
      </c>
      <c r="BO69" s="92">
        <f t="shared" si="14"/>
        <v>1</v>
      </c>
      <c r="BP69" s="92">
        <f t="shared" si="14"/>
        <v>1</v>
      </c>
      <c r="BQ69" s="92">
        <f t="shared" si="14"/>
        <v>1</v>
      </c>
      <c r="BR69" s="92">
        <f t="shared" si="14"/>
        <v>1</v>
      </c>
      <c r="BS69" s="92">
        <f t="shared" si="14"/>
        <v>1</v>
      </c>
      <c r="BT69" s="92">
        <f t="shared" si="14"/>
        <v>1</v>
      </c>
      <c r="BU69" s="92">
        <f t="shared" si="14"/>
        <v>1</v>
      </c>
      <c r="BV69" s="92">
        <f t="shared" si="14"/>
        <v>1</v>
      </c>
      <c r="BW69" s="92">
        <f t="shared" si="14"/>
        <v>1</v>
      </c>
      <c r="BX69" s="92">
        <f t="shared" si="14"/>
        <v>1</v>
      </c>
      <c r="BY69" s="92">
        <f t="shared" si="13"/>
        <v>1</v>
      </c>
      <c r="BZ69" s="92">
        <f t="shared" si="13"/>
        <v>1</v>
      </c>
      <c r="CA69" s="92">
        <f t="shared" si="13"/>
        <v>1</v>
      </c>
      <c r="CB69" s="92">
        <f t="shared" si="13"/>
        <v>1</v>
      </c>
      <c r="CC69" s="92">
        <f t="shared" si="13"/>
        <v>1</v>
      </c>
      <c r="CD69" s="92">
        <f t="shared" si="13"/>
        <v>1</v>
      </c>
      <c r="CE69" s="92">
        <f t="shared" si="13"/>
        <v>1</v>
      </c>
      <c r="CF69" s="92">
        <f t="shared" si="13"/>
        <v>1</v>
      </c>
      <c r="CG69" s="92">
        <f t="shared" si="13"/>
        <v>1</v>
      </c>
      <c r="CH69" s="92">
        <f t="shared" si="13"/>
        <v>1</v>
      </c>
      <c r="CI69" s="92">
        <f t="shared" si="13"/>
        <v>1</v>
      </c>
      <c r="CJ69" s="92">
        <f t="shared" si="13"/>
        <v>1</v>
      </c>
      <c r="CK69" s="92">
        <v>1</v>
      </c>
      <c r="CL69" s="92">
        <f t="shared" si="12"/>
        <v>1</v>
      </c>
      <c r="CM69" s="92">
        <v>1</v>
      </c>
      <c r="CN69" s="92">
        <f t="shared" si="12"/>
        <v>1</v>
      </c>
      <c r="CO69" s="92">
        <f t="shared" si="12"/>
        <v>1</v>
      </c>
      <c r="CP69" s="92">
        <f t="shared" si="12"/>
        <v>1</v>
      </c>
      <c r="CQ69" s="92">
        <f t="shared" si="12"/>
        <v>1</v>
      </c>
      <c r="CR69" s="92">
        <f t="shared" si="12"/>
        <v>1</v>
      </c>
      <c r="CS69" s="92">
        <f t="shared" si="12"/>
        <v>1</v>
      </c>
    </row>
    <row r="70" spans="2:97" ht="18.75" customHeight="1" x14ac:dyDescent="0.25">
      <c r="B70" s="81"/>
      <c r="C70" s="45" t="s">
        <v>75</v>
      </c>
      <c r="D70" s="46" t="s">
        <v>76</v>
      </c>
      <c r="E70" s="94">
        <v>2</v>
      </c>
      <c r="F70" s="94">
        <v>3</v>
      </c>
      <c r="G70" s="94">
        <v>3</v>
      </c>
      <c r="H70" s="94">
        <v>2</v>
      </c>
      <c r="I70" s="94">
        <v>1</v>
      </c>
      <c r="J70" s="94">
        <v>2</v>
      </c>
      <c r="K70" s="94">
        <v>2</v>
      </c>
      <c r="L70" s="94">
        <v>2</v>
      </c>
      <c r="M70" s="94">
        <v>2</v>
      </c>
      <c r="N70" s="94">
        <v>2</v>
      </c>
      <c r="O70" s="94">
        <v>2</v>
      </c>
      <c r="P70" s="94">
        <v>3</v>
      </c>
      <c r="Q70" s="94">
        <v>3</v>
      </c>
      <c r="R70" s="94">
        <v>3</v>
      </c>
      <c r="S70" s="94">
        <v>2</v>
      </c>
      <c r="T70" s="94">
        <v>2</v>
      </c>
      <c r="U70" s="94">
        <v>2</v>
      </c>
      <c r="V70" s="94">
        <v>2</v>
      </c>
      <c r="W70" s="94">
        <v>2</v>
      </c>
      <c r="X70" s="94">
        <v>2</v>
      </c>
      <c r="Y70" s="94">
        <v>2</v>
      </c>
      <c r="Z70" s="94">
        <v>2</v>
      </c>
      <c r="AA70" s="94">
        <v>2</v>
      </c>
      <c r="AB70" s="94">
        <v>2</v>
      </c>
      <c r="AC70" s="94">
        <v>2</v>
      </c>
      <c r="AD70" s="94">
        <v>2</v>
      </c>
      <c r="AE70" s="94">
        <v>2</v>
      </c>
      <c r="AF70" s="94">
        <v>2</v>
      </c>
      <c r="AG70" s="94">
        <v>2</v>
      </c>
      <c r="AH70" s="94">
        <v>2</v>
      </c>
      <c r="AI70" s="94">
        <v>2</v>
      </c>
      <c r="AJ70" s="94">
        <v>2</v>
      </c>
      <c r="AK70" s="94">
        <v>2</v>
      </c>
      <c r="AL70" s="94">
        <v>2</v>
      </c>
      <c r="AM70" s="94">
        <v>2</v>
      </c>
      <c r="AN70" s="94">
        <v>2</v>
      </c>
      <c r="AO70" s="94">
        <v>2</v>
      </c>
      <c r="AP70" s="94">
        <v>2</v>
      </c>
      <c r="AQ70" s="94">
        <v>2</v>
      </c>
      <c r="AR70" s="94">
        <v>2</v>
      </c>
      <c r="AS70" s="94">
        <v>2</v>
      </c>
      <c r="AT70" s="94">
        <v>2</v>
      </c>
      <c r="AU70" s="94">
        <v>2</v>
      </c>
      <c r="AV70" s="94">
        <v>2</v>
      </c>
      <c r="AW70" s="94">
        <v>2</v>
      </c>
      <c r="AX70" s="94">
        <v>2</v>
      </c>
      <c r="AY70" s="96">
        <v>2</v>
      </c>
      <c r="AZ70" s="96">
        <v>2</v>
      </c>
      <c r="BA70" s="96">
        <v>2</v>
      </c>
      <c r="BB70" s="96">
        <v>2</v>
      </c>
      <c r="BC70" s="96">
        <v>2</v>
      </c>
      <c r="BD70" s="96">
        <v>2</v>
      </c>
      <c r="BG70" s="81"/>
      <c r="BH70" s="45" t="s">
        <v>77</v>
      </c>
      <c r="BI70" s="46" t="s">
        <v>78</v>
      </c>
      <c r="BJ70" s="94">
        <f t="shared" si="14"/>
        <v>2</v>
      </c>
      <c r="BK70" s="94">
        <f t="shared" si="14"/>
        <v>2</v>
      </c>
      <c r="BL70" s="94">
        <f t="shared" si="14"/>
        <v>2</v>
      </c>
      <c r="BM70" s="94">
        <f t="shared" si="14"/>
        <v>2</v>
      </c>
      <c r="BN70" s="94">
        <f t="shared" si="14"/>
        <v>2</v>
      </c>
      <c r="BO70" s="94">
        <f t="shared" si="14"/>
        <v>2</v>
      </c>
      <c r="BP70" s="94">
        <f t="shared" si="14"/>
        <v>2</v>
      </c>
      <c r="BQ70" s="94">
        <f t="shared" si="14"/>
        <v>2</v>
      </c>
      <c r="BR70" s="94">
        <f t="shared" si="14"/>
        <v>2</v>
      </c>
      <c r="BS70" s="94">
        <f t="shared" si="14"/>
        <v>2</v>
      </c>
      <c r="BT70" s="94">
        <f t="shared" si="14"/>
        <v>2</v>
      </c>
      <c r="BU70" s="94">
        <f t="shared" si="14"/>
        <v>2</v>
      </c>
      <c r="BV70" s="94">
        <f t="shared" si="14"/>
        <v>2</v>
      </c>
      <c r="BW70" s="94">
        <f t="shared" si="14"/>
        <v>2</v>
      </c>
      <c r="BX70" s="94">
        <f t="shared" si="14"/>
        <v>2</v>
      </c>
      <c r="BY70" s="94">
        <f t="shared" si="13"/>
        <v>2</v>
      </c>
      <c r="BZ70" s="94">
        <f t="shared" si="13"/>
        <v>2</v>
      </c>
      <c r="CA70" s="94">
        <f t="shared" si="13"/>
        <v>2</v>
      </c>
      <c r="CB70" s="94">
        <f t="shared" si="13"/>
        <v>2</v>
      </c>
      <c r="CC70" s="94">
        <f t="shared" si="13"/>
        <v>2</v>
      </c>
      <c r="CD70" s="94">
        <f t="shared" si="13"/>
        <v>2</v>
      </c>
      <c r="CE70" s="94">
        <f t="shared" si="13"/>
        <v>2</v>
      </c>
      <c r="CF70" s="94">
        <f t="shared" si="13"/>
        <v>2</v>
      </c>
      <c r="CG70" s="94">
        <f t="shared" si="13"/>
        <v>2</v>
      </c>
      <c r="CH70" s="94">
        <f t="shared" si="13"/>
        <v>2</v>
      </c>
      <c r="CI70" s="94">
        <f t="shared" si="13"/>
        <v>2</v>
      </c>
      <c r="CJ70" s="94">
        <f t="shared" si="13"/>
        <v>2</v>
      </c>
      <c r="CK70" s="94">
        <v>2</v>
      </c>
      <c r="CL70" s="94">
        <f t="shared" si="12"/>
        <v>2</v>
      </c>
      <c r="CM70" s="96">
        <v>2</v>
      </c>
      <c r="CN70" s="96">
        <f t="shared" si="12"/>
        <v>2</v>
      </c>
      <c r="CO70" s="96">
        <f t="shared" si="12"/>
        <v>2</v>
      </c>
      <c r="CP70" s="96">
        <f t="shared" si="12"/>
        <v>2</v>
      </c>
      <c r="CQ70" s="96">
        <f t="shared" si="12"/>
        <v>2</v>
      </c>
      <c r="CR70" s="96">
        <f t="shared" si="12"/>
        <v>2</v>
      </c>
      <c r="CS70" s="96">
        <f t="shared" si="12"/>
        <v>2</v>
      </c>
    </row>
    <row r="71" spans="2:97" ht="18.75" customHeight="1" x14ac:dyDescent="0.25">
      <c r="B71" s="81"/>
      <c r="C71" s="22"/>
      <c r="D71" s="50" t="s">
        <v>79</v>
      </c>
      <c r="E71" s="96">
        <v>3</v>
      </c>
      <c r="F71" s="96">
        <v>2</v>
      </c>
      <c r="G71" s="96">
        <v>2</v>
      </c>
      <c r="H71" s="96">
        <v>1</v>
      </c>
      <c r="I71" s="96"/>
      <c r="J71" s="96">
        <v>3</v>
      </c>
      <c r="K71" s="96">
        <v>3</v>
      </c>
      <c r="L71" s="96">
        <v>3</v>
      </c>
      <c r="M71" s="96">
        <v>3</v>
      </c>
      <c r="N71" s="96">
        <v>3</v>
      </c>
      <c r="O71" s="96">
        <v>3</v>
      </c>
      <c r="P71" s="96">
        <v>2</v>
      </c>
      <c r="Q71" s="96">
        <v>2</v>
      </c>
      <c r="R71" s="96">
        <v>2</v>
      </c>
      <c r="S71" s="96">
        <v>3</v>
      </c>
      <c r="T71" s="96">
        <v>3</v>
      </c>
      <c r="U71" s="96">
        <v>3</v>
      </c>
      <c r="V71" s="96">
        <v>3</v>
      </c>
      <c r="W71" s="96">
        <v>3</v>
      </c>
      <c r="X71" s="96">
        <v>3</v>
      </c>
      <c r="Y71" s="96">
        <v>3</v>
      </c>
      <c r="Z71" s="96">
        <v>3</v>
      </c>
      <c r="AA71" s="96">
        <v>3</v>
      </c>
      <c r="AB71" s="96">
        <v>3</v>
      </c>
      <c r="AC71" s="96">
        <v>3</v>
      </c>
      <c r="AD71" s="96">
        <v>3</v>
      </c>
      <c r="AE71" s="96">
        <v>3</v>
      </c>
      <c r="AF71" s="96">
        <v>3</v>
      </c>
      <c r="AG71" s="96">
        <v>3</v>
      </c>
      <c r="AH71" s="96">
        <v>3</v>
      </c>
      <c r="AI71" s="96">
        <v>3</v>
      </c>
      <c r="AJ71" s="96">
        <v>3</v>
      </c>
      <c r="AK71" s="96">
        <v>3</v>
      </c>
      <c r="AL71" s="96">
        <v>3</v>
      </c>
      <c r="AM71" s="96">
        <v>3</v>
      </c>
      <c r="AN71" s="96">
        <v>3</v>
      </c>
      <c r="AO71" s="96">
        <v>3</v>
      </c>
      <c r="AP71" s="96">
        <v>3</v>
      </c>
      <c r="AQ71" s="96">
        <v>3</v>
      </c>
      <c r="AR71" s="96">
        <v>3</v>
      </c>
      <c r="AS71" s="96">
        <v>3</v>
      </c>
      <c r="AT71" s="96">
        <v>3</v>
      </c>
      <c r="AU71" s="96">
        <v>3</v>
      </c>
      <c r="AV71" s="96">
        <v>3</v>
      </c>
      <c r="AW71" s="96">
        <v>3</v>
      </c>
      <c r="AX71" s="96">
        <v>3</v>
      </c>
      <c r="AY71" s="96">
        <v>3</v>
      </c>
      <c r="AZ71" s="96">
        <v>3</v>
      </c>
      <c r="BA71" s="96">
        <v>3</v>
      </c>
      <c r="BB71" s="96">
        <v>3</v>
      </c>
      <c r="BC71" s="96">
        <v>3</v>
      </c>
      <c r="BD71" s="96">
        <v>3</v>
      </c>
      <c r="BG71" s="81"/>
      <c r="BH71" s="22"/>
      <c r="BI71" s="50" t="s">
        <v>80</v>
      </c>
      <c r="BJ71" s="96">
        <f t="shared" si="14"/>
        <v>3</v>
      </c>
      <c r="BK71" s="96">
        <f t="shared" si="14"/>
        <v>3</v>
      </c>
      <c r="BL71" s="96">
        <f t="shared" si="14"/>
        <v>3</v>
      </c>
      <c r="BM71" s="96">
        <f t="shared" si="14"/>
        <v>3</v>
      </c>
      <c r="BN71" s="96">
        <f t="shared" si="14"/>
        <v>3</v>
      </c>
      <c r="BO71" s="96">
        <f t="shared" si="14"/>
        <v>3</v>
      </c>
      <c r="BP71" s="96">
        <f t="shared" si="14"/>
        <v>3</v>
      </c>
      <c r="BQ71" s="96">
        <f t="shared" si="14"/>
        <v>3</v>
      </c>
      <c r="BR71" s="96">
        <f t="shared" si="14"/>
        <v>3</v>
      </c>
      <c r="BS71" s="96">
        <f t="shared" si="14"/>
        <v>3</v>
      </c>
      <c r="BT71" s="96">
        <f t="shared" si="14"/>
        <v>3</v>
      </c>
      <c r="BU71" s="96">
        <f t="shared" si="14"/>
        <v>3</v>
      </c>
      <c r="BV71" s="96">
        <f t="shared" si="14"/>
        <v>3</v>
      </c>
      <c r="BW71" s="96">
        <f t="shared" si="14"/>
        <v>3</v>
      </c>
      <c r="BX71" s="96">
        <f t="shared" si="14"/>
        <v>3</v>
      </c>
      <c r="BY71" s="96">
        <f t="shared" si="13"/>
        <v>3</v>
      </c>
      <c r="BZ71" s="96">
        <f t="shared" si="13"/>
        <v>3</v>
      </c>
      <c r="CA71" s="96">
        <f t="shared" si="13"/>
        <v>3</v>
      </c>
      <c r="CB71" s="96">
        <f t="shared" si="13"/>
        <v>3</v>
      </c>
      <c r="CC71" s="96">
        <f t="shared" si="13"/>
        <v>3</v>
      </c>
      <c r="CD71" s="96">
        <f t="shared" si="13"/>
        <v>3</v>
      </c>
      <c r="CE71" s="96">
        <f t="shared" si="13"/>
        <v>3</v>
      </c>
      <c r="CF71" s="96">
        <f t="shared" si="13"/>
        <v>3</v>
      </c>
      <c r="CG71" s="96">
        <f t="shared" si="13"/>
        <v>3</v>
      </c>
      <c r="CH71" s="96">
        <f t="shared" si="13"/>
        <v>3</v>
      </c>
      <c r="CI71" s="96">
        <f t="shared" si="13"/>
        <v>3</v>
      </c>
      <c r="CJ71" s="96">
        <f t="shared" si="13"/>
        <v>3</v>
      </c>
      <c r="CK71" s="96">
        <v>3</v>
      </c>
      <c r="CL71" s="96">
        <f t="shared" si="12"/>
        <v>3</v>
      </c>
      <c r="CM71" s="96">
        <v>3</v>
      </c>
      <c r="CN71" s="96">
        <f t="shared" si="12"/>
        <v>3</v>
      </c>
      <c r="CO71" s="96">
        <f t="shared" si="12"/>
        <v>3</v>
      </c>
      <c r="CP71" s="96">
        <f t="shared" si="12"/>
        <v>3</v>
      </c>
      <c r="CQ71" s="96">
        <f t="shared" si="12"/>
        <v>3</v>
      </c>
      <c r="CR71" s="96">
        <f t="shared" si="12"/>
        <v>3</v>
      </c>
      <c r="CS71" s="96">
        <f t="shared" si="12"/>
        <v>3</v>
      </c>
    </row>
    <row r="72" spans="2:97" ht="18.75" customHeight="1" x14ac:dyDescent="0.25">
      <c r="B72" s="98"/>
      <c r="C72" s="52"/>
      <c r="D72" s="55" t="s">
        <v>81</v>
      </c>
      <c r="E72" s="99">
        <v>1</v>
      </c>
      <c r="F72" s="99">
        <v>1</v>
      </c>
      <c r="G72" s="99">
        <v>1</v>
      </c>
      <c r="H72" s="99"/>
      <c r="I72" s="99">
        <v>2</v>
      </c>
      <c r="J72" s="99">
        <v>1</v>
      </c>
      <c r="K72" s="99">
        <v>1</v>
      </c>
      <c r="L72" s="99">
        <v>1</v>
      </c>
      <c r="M72" s="99">
        <v>1</v>
      </c>
      <c r="N72" s="99">
        <v>1</v>
      </c>
      <c r="O72" s="99">
        <v>1</v>
      </c>
      <c r="P72" s="99">
        <v>1</v>
      </c>
      <c r="Q72" s="99">
        <v>1</v>
      </c>
      <c r="R72" s="99">
        <v>1</v>
      </c>
      <c r="S72" s="99">
        <v>1</v>
      </c>
      <c r="T72" s="99">
        <v>1</v>
      </c>
      <c r="U72" s="99">
        <v>1</v>
      </c>
      <c r="V72" s="99">
        <v>1</v>
      </c>
      <c r="W72" s="99">
        <v>1</v>
      </c>
      <c r="X72" s="99">
        <v>1</v>
      </c>
      <c r="Y72" s="99">
        <v>1</v>
      </c>
      <c r="Z72" s="99">
        <v>1</v>
      </c>
      <c r="AA72" s="99">
        <v>1</v>
      </c>
      <c r="AB72" s="99">
        <v>1</v>
      </c>
      <c r="AC72" s="99">
        <v>1</v>
      </c>
      <c r="AD72" s="99">
        <v>1</v>
      </c>
      <c r="AE72" s="99">
        <v>1</v>
      </c>
      <c r="AF72" s="99">
        <v>1</v>
      </c>
      <c r="AG72" s="99">
        <v>1</v>
      </c>
      <c r="AH72" s="99">
        <v>1</v>
      </c>
      <c r="AI72" s="99">
        <v>1</v>
      </c>
      <c r="AJ72" s="99">
        <v>1</v>
      </c>
      <c r="AK72" s="99">
        <v>1</v>
      </c>
      <c r="AL72" s="99">
        <v>1</v>
      </c>
      <c r="AM72" s="99">
        <v>1</v>
      </c>
      <c r="AN72" s="99">
        <v>1</v>
      </c>
      <c r="AO72" s="99">
        <v>1</v>
      </c>
      <c r="AP72" s="99">
        <v>1</v>
      </c>
      <c r="AQ72" s="99">
        <v>1</v>
      </c>
      <c r="AR72" s="99">
        <v>1</v>
      </c>
      <c r="AS72" s="99">
        <v>1</v>
      </c>
      <c r="AT72" s="99">
        <v>1</v>
      </c>
      <c r="AU72" s="99">
        <v>1</v>
      </c>
      <c r="AV72" s="99">
        <v>1</v>
      </c>
      <c r="AW72" s="99">
        <v>1</v>
      </c>
      <c r="AX72" s="99">
        <v>1</v>
      </c>
      <c r="AY72" s="99">
        <v>1</v>
      </c>
      <c r="AZ72" s="99">
        <v>1</v>
      </c>
      <c r="BA72" s="99">
        <v>1</v>
      </c>
      <c r="BB72" s="99">
        <v>1</v>
      </c>
      <c r="BC72" s="99">
        <v>1</v>
      </c>
      <c r="BD72" s="99">
        <v>1</v>
      </c>
      <c r="BG72" s="98"/>
      <c r="BH72" s="52"/>
      <c r="BI72" s="55" t="s">
        <v>82</v>
      </c>
      <c r="BJ72" s="99">
        <f t="shared" si="14"/>
        <v>1</v>
      </c>
      <c r="BK72" s="99">
        <f t="shared" si="14"/>
        <v>1</v>
      </c>
      <c r="BL72" s="99">
        <f t="shared" si="14"/>
        <v>1</v>
      </c>
      <c r="BM72" s="99">
        <f t="shared" si="14"/>
        <v>1</v>
      </c>
      <c r="BN72" s="99">
        <f t="shared" si="14"/>
        <v>1</v>
      </c>
      <c r="BO72" s="99">
        <f t="shared" si="14"/>
        <v>1</v>
      </c>
      <c r="BP72" s="99">
        <f t="shared" si="14"/>
        <v>1</v>
      </c>
      <c r="BQ72" s="99">
        <f t="shared" si="14"/>
        <v>1</v>
      </c>
      <c r="BR72" s="99">
        <f t="shared" si="14"/>
        <v>1</v>
      </c>
      <c r="BS72" s="99">
        <f t="shared" si="14"/>
        <v>1</v>
      </c>
      <c r="BT72" s="99">
        <f t="shared" si="14"/>
        <v>1</v>
      </c>
      <c r="BU72" s="99">
        <f t="shared" si="14"/>
        <v>1</v>
      </c>
      <c r="BV72" s="99">
        <f t="shared" si="14"/>
        <v>1</v>
      </c>
      <c r="BW72" s="99">
        <f t="shared" si="14"/>
        <v>1</v>
      </c>
      <c r="BX72" s="99">
        <f t="shared" si="14"/>
        <v>1</v>
      </c>
      <c r="BY72" s="99">
        <f t="shared" si="13"/>
        <v>1</v>
      </c>
      <c r="BZ72" s="99">
        <f t="shared" si="13"/>
        <v>1</v>
      </c>
      <c r="CA72" s="99">
        <f t="shared" si="13"/>
        <v>1</v>
      </c>
      <c r="CB72" s="99">
        <f t="shared" si="13"/>
        <v>1</v>
      </c>
      <c r="CC72" s="99">
        <f t="shared" si="13"/>
        <v>1</v>
      </c>
      <c r="CD72" s="99">
        <f t="shared" si="13"/>
        <v>1</v>
      </c>
      <c r="CE72" s="99">
        <f t="shared" si="13"/>
        <v>1</v>
      </c>
      <c r="CF72" s="99">
        <f t="shared" si="13"/>
        <v>1</v>
      </c>
      <c r="CG72" s="99">
        <f>IF(ISBLANK(AR72),"",AR72)</f>
        <v>1</v>
      </c>
      <c r="CH72" s="99">
        <f>IF(ISBLANK(AS72),"",AS72)</f>
        <v>1</v>
      </c>
      <c r="CI72" s="99">
        <f>IF(ISBLANK(AT72),"",AT72)</f>
        <v>1</v>
      </c>
      <c r="CJ72" s="99">
        <f>IF(ISBLANK(AU72),"",AU72)</f>
        <v>1</v>
      </c>
      <c r="CK72" s="99">
        <v>1</v>
      </c>
      <c r="CL72" s="99">
        <f t="shared" si="12"/>
        <v>1</v>
      </c>
      <c r="CM72" s="99">
        <v>1</v>
      </c>
      <c r="CN72" s="99">
        <f t="shared" si="12"/>
        <v>1</v>
      </c>
      <c r="CO72" s="99">
        <f t="shared" si="12"/>
        <v>1</v>
      </c>
      <c r="CP72" s="99">
        <f>IF(ISBLANK(BA72),"",BA72)</f>
        <v>1</v>
      </c>
      <c r="CQ72" s="99">
        <f>IF(ISBLANK(BB72),"",BB72)</f>
        <v>1</v>
      </c>
      <c r="CR72" s="99">
        <f>IF(ISBLANK(BC72),"",BC72)</f>
        <v>1</v>
      </c>
      <c r="CS72" s="99">
        <f>IF(ISBLANK(BD72),"",BD72)</f>
        <v>1</v>
      </c>
    </row>
  </sheetData>
  <mergeCells count="102">
    <mergeCell ref="CP38:CS38"/>
    <mergeCell ref="BH44:BH48"/>
    <mergeCell ref="C49:C66"/>
    <mergeCell ref="BH49:BH66"/>
    <mergeCell ref="C67:C69"/>
    <mergeCell ref="BH67:BH69"/>
    <mergeCell ref="C70:C72"/>
    <mergeCell ref="BH70:BH72"/>
    <mergeCell ref="BY40:CB40"/>
    <mergeCell ref="CC40:CF40"/>
    <mergeCell ref="CG40:CJ40"/>
    <mergeCell ref="CK40:CN40"/>
    <mergeCell ref="CO40:CR40"/>
    <mergeCell ref="B41:B72"/>
    <mergeCell ref="C41:C43"/>
    <mergeCell ref="BG41:BG72"/>
    <mergeCell ref="BH41:BH43"/>
    <mergeCell ref="C44:C48"/>
    <mergeCell ref="AB40:AE40"/>
    <mergeCell ref="AF40:AI40"/>
    <mergeCell ref="AJ40:AM40"/>
    <mergeCell ref="AN40:AQ40"/>
    <mergeCell ref="AR40:AU40"/>
    <mergeCell ref="AV40:AY40"/>
    <mergeCell ref="CD38:CG38"/>
    <mergeCell ref="CH38:CK38"/>
    <mergeCell ref="CL38:CO38"/>
    <mergeCell ref="E40:G40"/>
    <mergeCell ref="H40:K40"/>
    <mergeCell ref="L40:O40"/>
    <mergeCell ref="P40:S40"/>
    <mergeCell ref="T40:W40"/>
    <mergeCell ref="X40:AA40"/>
    <mergeCell ref="BI38:BI40"/>
    <mergeCell ref="BJ38:BM38"/>
    <mergeCell ref="BN38:BQ38"/>
    <mergeCell ref="BR38:BU38"/>
    <mergeCell ref="BV38:BY38"/>
    <mergeCell ref="BZ38:CC38"/>
    <mergeCell ref="BJ40:BL40"/>
    <mergeCell ref="BM40:BP40"/>
    <mergeCell ref="BQ40:BT40"/>
    <mergeCell ref="BU40:BX40"/>
    <mergeCell ref="AO38:AR38"/>
    <mergeCell ref="AS38:AV38"/>
    <mergeCell ref="AW38:AZ38"/>
    <mergeCell ref="BA38:BD38"/>
    <mergeCell ref="BG38:BG40"/>
    <mergeCell ref="BH38:BH40"/>
    <mergeCell ref="AZ40:BC40"/>
    <mergeCell ref="Q38:T38"/>
    <mergeCell ref="U38:X38"/>
    <mergeCell ref="Y38:AB38"/>
    <mergeCell ref="AC38:AF38"/>
    <mergeCell ref="AG38:AJ38"/>
    <mergeCell ref="AK38:AN38"/>
    <mergeCell ref="B38:B40"/>
    <mergeCell ref="C38:C40"/>
    <mergeCell ref="D38:D40"/>
    <mergeCell ref="E38:H38"/>
    <mergeCell ref="I38:L38"/>
    <mergeCell ref="M38:P38"/>
    <mergeCell ref="C13:C30"/>
    <mergeCell ref="BH13:BH30"/>
    <mergeCell ref="C31:C33"/>
    <mergeCell ref="BH31:BH33"/>
    <mergeCell ref="C34:C36"/>
    <mergeCell ref="BH34:BH36"/>
    <mergeCell ref="CD3:CG3"/>
    <mergeCell ref="CH3:CK3"/>
    <mergeCell ref="CL3:CO3"/>
    <mergeCell ref="CP3:CS3"/>
    <mergeCell ref="B5:B36"/>
    <mergeCell ref="C5:C7"/>
    <mergeCell ref="BG5:BG36"/>
    <mergeCell ref="BH5:BH7"/>
    <mergeCell ref="C8:C12"/>
    <mergeCell ref="BH8:BH12"/>
    <mergeCell ref="BI3:BI4"/>
    <mergeCell ref="BJ3:BM3"/>
    <mergeCell ref="BN3:BQ3"/>
    <mergeCell ref="BR3:BU3"/>
    <mergeCell ref="BV3:BY3"/>
    <mergeCell ref="BZ3:CC3"/>
    <mergeCell ref="AO3:AR3"/>
    <mergeCell ref="AS3:AV3"/>
    <mergeCell ref="AW3:AZ3"/>
    <mergeCell ref="BA3:BD3"/>
    <mergeCell ref="BG3:BG4"/>
    <mergeCell ref="BH3:BH4"/>
    <mergeCell ref="Q3:T3"/>
    <mergeCell ref="U3:X3"/>
    <mergeCell ref="Y3:AB3"/>
    <mergeCell ref="AC3:AF3"/>
    <mergeCell ref="AG3:AJ3"/>
    <mergeCell ref="AK3:AN3"/>
    <mergeCell ref="B3:B4"/>
    <mergeCell ref="C3:C4"/>
    <mergeCell ref="D3:D4"/>
    <mergeCell ref="E3:H3"/>
    <mergeCell ref="I3:L3"/>
    <mergeCell ref="M3:P3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AFC2D-B5F4-4387-BA71-EE2C3EA5EB66}">
  <sheetPr>
    <tabColor theme="3" tint="0.59999389629810485"/>
  </sheetPr>
  <dimension ref="A1:CT40"/>
  <sheetViews>
    <sheetView showGridLines="0" zoomScale="85" zoomScaleNormal="85" workbookViewId="0">
      <pane xSplit="4" ySplit="4" topLeftCell="BW5" activePane="bottomRight" state="frozen"/>
      <selection activeCell="AZ31" sqref="AZ31"/>
      <selection pane="topRight" activeCell="AZ31" sqref="AZ31"/>
      <selection pane="bottomLeft" activeCell="AZ31" sqref="AZ31"/>
      <selection pane="bottomRight" activeCell="CS24" sqref="CS24"/>
    </sheetView>
  </sheetViews>
  <sheetFormatPr defaultColWidth="8.09765625" defaultRowHeight="13.8" outlineLevelCol="1" x14ac:dyDescent="0.25"/>
  <cols>
    <col min="1" max="1" width="0.3984375" style="1" customWidth="1"/>
    <col min="2" max="3" width="10.796875" style="1" customWidth="1"/>
    <col min="4" max="4" width="18.5" style="1" customWidth="1"/>
    <col min="5" max="20" width="8.09765625" style="1" customWidth="1" outlineLevel="1"/>
    <col min="21" max="21" width="5.796875" style="1" customWidth="1" outlineLevel="1" collapsed="1"/>
    <col min="22" max="24" width="5.796875" style="1" customWidth="1" outlineLevel="1"/>
    <col min="25" max="25" width="5.796875" style="1" customWidth="1" outlineLevel="1" collapsed="1"/>
    <col min="26" max="28" width="5.796875" style="1" customWidth="1" outlineLevel="1"/>
    <col min="29" max="29" width="5.796875" style="1" customWidth="1" outlineLevel="1" collapsed="1"/>
    <col min="30" max="32" width="5.796875" style="1" customWidth="1" outlineLevel="1"/>
    <col min="33" max="34" width="5.796875" style="1" bestFit="1" customWidth="1"/>
    <col min="35" max="57" width="5.796875" style="1" customWidth="1"/>
    <col min="58" max="58" width="3.09765625" style="1" customWidth="1"/>
    <col min="59" max="60" width="10.796875" style="1" customWidth="1"/>
    <col min="61" max="61" width="18.5" style="1" customWidth="1"/>
    <col min="62" max="65" width="5.796875" style="1" hidden="1" customWidth="1" outlineLevel="1"/>
    <col min="66" max="66" width="5.796875" style="1" hidden="1" customWidth="1" outlineLevel="1" collapsed="1"/>
    <col min="67" max="69" width="5.796875" style="1" hidden="1" customWidth="1" outlineLevel="1"/>
    <col min="70" max="70" width="5.796875" style="1" hidden="1" customWidth="1" outlineLevel="1" collapsed="1"/>
    <col min="71" max="73" width="5.796875" style="1" hidden="1" customWidth="1" outlineLevel="1"/>
    <col min="74" max="74" width="5.796875" style="1" bestFit="1" customWidth="1" collapsed="1"/>
    <col min="75" max="85" width="5.796875" style="1" bestFit="1" customWidth="1"/>
    <col min="86" max="89" width="5.796875" style="1" customWidth="1"/>
    <col min="90" max="90" width="5.8984375" style="1" customWidth="1"/>
    <col min="91" max="92" width="5.796875" style="1" customWidth="1"/>
    <col min="93" max="93" width="6.19921875" style="1" customWidth="1"/>
    <col min="94" max="94" width="5.8984375" style="1" bestFit="1" customWidth="1"/>
    <col min="95" max="95" width="5.8984375" style="1" customWidth="1"/>
    <col min="96" max="98" width="6.19921875" style="1" customWidth="1"/>
    <col min="99" max="16384" width="8.09765625" style="1"/>
  </cols>
  <sheetData>
    <row r="1" spans="1:98" x14ac:dyDescent="0.25">
      <c r="A1" s="1" t="s">
        <v>126</v>
      </c>
    </row>
    <row r="2" spans="1:98" s="2" customFormat="1" ht="18" x14ac:dyDescent="0.35">
      <c r="B2" s="3" t="s">
        <v>127</v>
      </c>
      <c r="C2" s="3"/>
      <c r="BG2" s="3" t="s">
        <v>128</v>
      </c>
    </row>
    <row r="3" spans="1:98" ht="18.75" customHeight="1" x14ac:dyDescent="0.25">
      <c r="B3" s="139" t="s">
        <v>95</v>
      </c>
      <c r="C3" s="140" t="s">
        <v>129</v>
      </c>
      <c r="D3" s="140" t="s">
        <v>130</v>
      </c>
      <c r="E3" s="6">
        <v>2012</v>
      </c>
      <c r="F3" s="6"/>
      <c r="G3" s="6"/>
      <c r="H3" s="6"/>
      <c r="I3" s="6">
        <f>E3+1</f>
        <v>2013</v>
      </c>
      <c r="J3" s="6"/>
      <c r="K3" s="6"/>
      <c r="L3" s="6"/>
      <c r="M3" s="6">
        <f>I3+1</f>
        <v>2014</v>
      </c>
      <c r="N3" s="6"/>
      <c r="O3" s="6"/>
      <c r="P3" s="6"/>
      <c r="Q3" s="6">
        <f>M3+1</f>
        <v>2015</v>
      </c>
      <c r="R3" s="6"/>
      <c r="S3" s="6"/>
      <c r="T3" s="6"/>
      <c r="U3" s="6">
        <f>Q3+1</f>
        <v>2016</v>
      </c>
      <c r="V3" s="6"/>
      <c r="W3" s="6"/>
      <c r="X3" s="6"/>
      <c r="Y3" s="6">
        <f>U3+1</f>
        <v>2017</v>
      </c>
      <c r="Z3" s="6"/>
      <c r="AA3" s="6"/>
      <c r="AB3" s="6"/>
      <c r="AC3" s="6">
        <f>Y3+1</f>
        <v>2018</v>
      </c>
      <c r="AD3" s="6"/>
      <c r="AE3" s="6"/>
      <c r="AF3" s="6"/>
      <c r="AG3" s="6">
        <f>AC3+1</f>
        <v>2019</v>
      </c>
      <c r="AH3" s="6"/>
      <c r="AI3" s="6"/>
      <c r="AJ3" s="6"/>
      <c r="AK3" s="6">
        <v>2020</v>
      </c>
      <c r="AL3" s="6"/>
      <c r="AM3" s="6"/>
      <c r="AN3" s="6"/>
      <c r="AO3" s="6">
        <v>2021</v>
      </c>
      <c r="AP3" s="6"/>
      <c r="AQ3" s="6"/>
      <c r="AR3" s="6"/>
      <c r="AS3" s="6">
        <v>2022</v>
      </c>
      <c r="AT3" s="6"/>
      <c r="AU3" s="6"/>
      <c r="AV3" s="6"/>
      <c r="AW3" s="6">
        <v>2023</v>
      </c>
      <c r="AX3" s="6"/>
      <c r="AY3" s="6"/>
      <c r="AZ3" s="6"/>
      <c r="BA3" s="10">
        <v>2024</v>
      </c>
      <c r="BB3" s="11"/>
      <c r="BC3" s="11"/>
      <c r="BD3" s="13"/>
      <c r="BE3" s="141">
        <v>2025</v>
      </c>
      <c r="BG3" s="139" t="s">
        <v>96</v>
      </c>
      <c r="BH3" s="140" t="s">
        <v>131</v>
      </c>
      <c r="BI3" s="140" t="s">
        <v>132</v>
      </c>
      <c r="BJ3" s="6">
        <f t="shared" ref="BJ3:BY18" si="0">IF(ISBLANK(U3),"",U3)</f>
        <v>2016</v>
      </c>
      <c r="BK3" s="6" t="str">
        <f t="shared" si="0"/>
        <v/>
      </c>
      <c r="BL3" s="6" t="str">
        <f t="shared" si="0"/>
        <v/>
      </c>
      <c r="BM3" s="6" t="str">
        <f t="shared" si="0"/>
        <v/>
      </c>
      <c r="BN3" s="6">
        <f t="shared" si="0"/>
        <v>2017</v>
      </c>
      <c r="BO3" s="6" t="str">
        <f t="shared" si="0"/>
        <v/>
      </c>
      <c r="BP3" s="6" t="str">
        <f t="shared" si="0"/>
        <v/>
      </c>
      <c r="BQ3" s="6" t="str">
        <f t="shared" si="0"/>
        <v/>
      </c>
      <c r="BR3" s="6">
        <f t="shared" si="0"/>
        <v>2018</v>
      </c>
      <c r="BS3" s="6" t="str">
        <f t="shared" si="0"/>
        <v/>
      </c>
      <c r="BT3" s="6" t="str">
        <f t="shared" si="0"/>
        <v/>
      </c>
      <c r="BU3" s="6" t="str">
        <f t="shared" si="0"/>
        <v/>
      </c>
      <c r="BV3" s="6">
        <f t="shared" si="0"/>
        <v>2019</v>
      </c>
      <c r="BW3" s="6" t="str">
        <f t="shared" si="0"/>
        <v/>
      </c>
      <c r="BX3" s="6" t="str">
        <f t="shared" si="0"/>
        <v/>
      </c>
      <c r="BY3" s="6" t="str">
        <f t="shared" si="0"/>
        <v/>
      </c>
      <c r="BZ3" s="6">
        <v>2020</v>
      </c>
      <c r="CA3" s="6"/>
      <c r="CB3" s="6"/>
      <c r="CC3" s="6"/>
      <c r="CD3" s="6">
        <v>2021</v>
      </c>
      <c r="CE3" s="6"/>
      <c r="CF3" s="6"/>
      <c r="CG3" s="6"/>
      <c r="CH3" s="6">
        <v>2022</v>
      </c>
      <c r="CI3" s="6"/>
      <c r="CJ3" s="6"/>
      <c r="CK3" s="6"/>
      <c r="CL3" s="6">
        <v>2023</v>
      </c>
      <c r="CM3" s="6"/>
      <c r="CN3" s="6"/>
      <c r="CO3" s="6"/>
      <c r="CP3" s="10">
        <v>2024</v>
      </c>
      <c r="CQ3" s="11"/>
      <c r="CR3" s="11"/>
      <c r="CS3" s="11"/>
      <c r="CT3" s="141">
        <v>2025</v>
      </c>
    </row>
    <row r="4" spans="1:98" ht="18.75" customHeight="1" x14ac:dyDescent="0.25">
      <c r="B4" s="142"/>
      <c r="C4" s="143"/>
      <c r="D4" s="143"/>
      <c r="E4" s="18" t="s">
        <v>7</v>
      </c>
      <c r="F4" s="18" t="s">
        <v>8</v>
      </c>
      <c r="G4" s="18" t="s">
        <v>9</v>
      </c>
      <c r="H4" s="18" t="s">
        <v>10</v>
      </c>
      <c r="I4" s="18" t="s">
        <v>7</v>
      </c>
      <c r="J4" s="18" t="s">
        <v>8</v>
      </c>
      <c r="K4" s="18" t="s">
        <v>9</v>
      </c>
      <c r="L4" s="18" t="s">
        <v>10</v>
      </c>
      <c r="M4" s="18" t="s">
        <v>7</v>
      </c>
      <c r="N4" s="18" t="s">
        <v>8</v>
      </c>
      <c r="O4" s="18" t="s">
        <v>9</v>
      </c>
      <c r="P4" s="18" t="s">
        <v>10</v>
      </c>
      <c r="Q4" s="18" t="s">
        <v>7</v>
      </c>
      <c r="R4" s="18" t="s">
        <v>8</v>
      </c>
      <c r="S4" s="18" t="s">
        <v>9</v>
      </c>
      <c r="T4" s="18" t="s">
        <v>10</v>
      </c>
      <c r="U4" s="18" t="s">
        <v>7</v>
      </c>
      <c r="V4" s="18" t="s">
        <v>8</v>
      </c>
      <c r="W4" s="18" t="s">
        <v>9</v>
      </c>
      <c r="X4" s="18" t="s">
        <v>10</v>
      </c>
      <c r="Y4" s="18" t="s">
        <v>7</v>
      </c>
      <c r="Z4" s="18" t="s">
        <v>8</v>
      </c>
      <c r="AA4" s="18" t="s">
        <v>9</v>
      </c>
      <c r="AB4" s="18" t="s">
        <v>10</v>
      </c>
      <c r="AC4" s="18" t="s">
        <v>7</v>
      </c>
      <c r="AD4" s="18" t="s">
        <v>8</v>
      </c>
      <c r="AE4" s="18" t="s">
        <v>9</v>
      </c>
      <c r="AF4" s="18" t="s">
        <v>10</v>
      </c>
      <c r="AG4" s="18" t="s">
        <v>7</v>
      </c>
      <c r="AH4" s="18" t="s">
        <v>8</v>
      </c>
      <c r="AI4" s="18" t="s">
        <v>9</v>
      </c>
      <c r="AJ4" s="18" t="s">
        <v>10</v>
      </c>
      <c r="AK4" s="18" t="s">
        <v>7</v>
      </c>
      <c r="AL4" s="18" t="s">
        <v>8</v>
      </c>
      <c r="AM4" s="18" t="s">
        <v>9</v>
      </c>
      <c r="AN4" s="18" t="s">
        <v>10</v>
      </c>
      <c r="AO4" s="18" t="s">
        <v>7</v>
      </c>
      <c r="AP4" s="18" t="s">
        <v>8</v>
      </c>
      <c r="AQ4" s="18" t="s">
        <v>9</v>
      </c>
      <c r="AR4" s="18" t="s">
        <v>10</v>
      </c>
      <c r="AS4" s="18" t="s">
        <v>7</v>
      </c>
      <c r="AT4" s="18" t="s">
        <v>8</v>
      </c>
      <c r="AU4" s="18" t="s">
        <v>9</v>
      </c>
      <c r="AV4" s="18" t="s">
        <v>10</v>
      </c>
      <c r="AW4" s="19" t="s">
        <v>7</v>
      </c>
      <c r="AX4" s="19" t="s">
        <v>8</v>
      </c>
      <c r="AY4" s="19" t="s">
        <v>9</v>
      </c>
      <c r="AZ4" s="19" t="s">
        <v>10</v>
      </c>
      <c r="BA4" s="19" t="s">
        <v>7</v>
      </c>
      <c r="BB4" s="19" t="s">
        <v>8</v>
      </c>
      <c r="BC4" s="19" t="s">
        <v>9</v>
      </c>
      <c r="BD4" s="19" t="s">
        <v>10</v>
      </c>
      <c r="BE4" s="19" t="s">
        <v>7</v>
      </c>
      <c r="BG4" s="142"/>
      <c r="BH4" s="143"/>
      <c r="BI4" s="143"/>
      <c r="BJ4" s="18" t="str">
        <f t="shared" si="0"/>
        <v>I</v>
      </c>
      <c r="BK4" s="18" t="str">
        <f t="shared" si="0"/>
        <v>II</v>
      </c>
      <c r="BL4" s="18" t="str">
        <f t="shared" si="0"/>
        <v>III</v>
      </c>
      <c r="BM4" s="18" t="str">
        <f t="shared" si="0"/>
        <v>IV</v>
      </c>
      <c r="BN4" s="18" t="str">
        <f t="shared" si="0"/>
        <v>I</v>
      </c>
      <c r="BO4" s="18" t="str">
        <f t="shared" si="0"/>
        <v>II</v>
      </c>
      <c r="BP4" s="18" t="str">
        <f t="shared" si="0"/>
        <v>III</v>
      </c>
      <c r="BQ4" s="18" t="str">
        <f t="shared" si="0"/>
        <v>IV</v>
      </c>
      <c r="BR4" s="18" t="str">
        <f t="shared" si="0"/>
        <v>I</v>
      </c>
      <c r="BS4" s="18" t="str">
        <f t="shared" si="0"/>
        <v>II</v>
      </c>
      <c r="BT4" s="18" t="str">
        <f t="shared" si="0"/>
        <v>III</v>
      </c>
      <c r="BU4" s="18" t="str">
        <f t="shared" si="0"/>
        <v>IV</v>
      </c>
      <c r="BV4" s="18" t="str">
        <f t="shared" si="0"/>
        <v>I</v>
      </c>
      <c r="BW4" s="18" t="str">
        <f t="shared" si="0"/>
        <v>II</v>
      </c>
      <c r="BX4" s="18" t="str">
        <f t="shared" si="0"/>
        <v>III</v>
      </c>
      <c r="BY4" s="18" t="str">
        <f t="shared" si="0"/>
        <v>IV</v>
      </c>
      <c r="BZ4" s="18" t="s">
        <v>7</v>
      </c>
      <c r="CA4" s="18" t="s">
        <v>8</v>
      </c>
      <c r="CB4" s="18" t="s">
        <v>9</v>
      </c>
      <c r="CC4" s="18" t="s">
        <v>10</v>
      </c>
      <c r="CD4" s="18" t="s">
        <v>7</v>
      </c>
      <c r="CE4" s="18" t="s">
        <v>8</v>
      </c>
      <c r="CF4" s="18" t="s">
        <v>9</v>
      </c>
      <c r="CG4" s="18" t="s">
        <v>10</v>
      </c>
      <c r="CH4" s="18" t="s">
        <v>7</v>
      </c>
      <c r="CI4" s="18" t="s">
        <v>8</v>
      </c>
      <c r="CJ4" s="18" t="s">
        <v>9</v>
      </c>
      <c r="CK4" s="18" t="s">
        <v>10</v>
      </c>
      <c r="CL4" s="19" t="s">
        <v>7</v>
      </c>
      <c r="CM4" s="19" t="s">
        <v>8</v>
      </c>
      <c r="CN4" s="19" t="s">
        <v>9</v>
      </c>
      <c r="CO4" s="19" t="s">
        <v>10</v>
      </c>
      <c r="CP4" s="19" t="s">
        <v>7</v>
      </c>
      <c r="CQ4" s="19" t="s">
        <v>8</v>
      </c>
      <c r="CR4" s="19" t="s">
        <v>9</v>
      </c>
      <c r="CS4" s="19" t="s">
        <v>10</v>
      </c>
      <c r="CT4" s="19" t="s">
        <v>7</v>
      </c>
    </row>
    <row r="5" spans="1:98" ht="18.75" customHeight="1" x14ac:dyDescent="0.25">
      <c r="B5" s="144" t="s">
        <v>133</v>
      </c>
      <c r="C5" s="145" t="s">
        <v>134</v>
      </c>
      <c r="D5" s="146" t="s">
        <v>135</v>
      </c>
      <c r="E5" s="147" t="s">
        <v>136</v>
      </c>
      <c r="F5" s="147" t="s">
        <v>136</v>
      </c>
      <c r="G5" s="147" t="s">
        <v>136</v>
      </c>
      <c r="H5" s="147" t="s">
        <v>136</v>
      </c>
      <c r="I5" s="147" t="s">
        <v>136</v>
      </c>
      <c r="J5" s="147">
        <v>92.3</v>
      </c>
      <c r="K5" s="147">
        <v>98.4</v>
      </c>
      <c r="L5" s="147">
        <v>96.7</v>
      </c>
      <c r="M5" s="147">
        <v>100</v>
      </c>
      <c r="N5" s="147">
        <v>89.6</v>
      </c>
      <c r="O5" s="147">
        <v>98.4</v>
      </c>
      <c r="P5" s="147">
        <v>99.6</v>
      </c>
      <c r="Q5" s="147">
        <v>93.73</v>
      </c>
      <c r="R5" s="147">
        <v>92.96</v>
      </c>
      <c r="S5" s="147">
        <v>94.8</v>
      </c>
      <c r="T5" s="147">
        <v>94.8</v>
      </c>
      <c r="U5" s="147">
        <v>-8.16</v>
      </c>
      <c r="V5" s="147">
        <v>89.37</v>
      </c>
      <c r="W5" s="147">
        <v>90.84</v>
      </c>
      <c r="X5" s="147">
        <v>92.86</v>
      </c>
      <c r="Y5" s="147">
        <v>93.95</v>
      </c>
      <c r="Z5" s="147">
        <v>89.06</v>
      </c>
      <c r="AA5" s="147">
        <v>86.995861727319124</v>
      </c>
      <c r="AB5" s="147">
        <v>92.99361525981378</v>
      </c>
      <c r="AC5" s="147">
        <v>24.982772038792671</v>
      </c>
      <c r="AD5" s="147">
        <v>8.0347960583874265</v>
      </c>
      <c r="AE5" s="147">
        <v>-2.7378859703879264</v>
      </c>
      <c r="AF5" s="148">
        <v>89.737504359057496</v>
      </c>
      <c r="AG5" s="148">
        <v>30.428063520179087</v>
      </c>
      <c r="AH5" s="148">
        <v>90.314893916040305</v>
      </c>
      <c r="AI5" s="148">
        <v>86.853875284300344</v>
      </c>
      <c r="AJ5" s="148">
        <v>81.607766819944274</v>
      </c>
      <c r="AK5" s="148">
        <v>6.7517832683404029</v>
      </c>
      <c r="AL5" s="148">
        <v>27.062365938756912</v>
      </c>
      <c r="AM5" s="148">
        <v>38.228622722402939</v>
      </c>
      <c r="AN5" s="148">
        <v>86.304764905521736</v>
      </c>
      <c r="AO5" s="148">
        <v>56.81324084829037</v>
      </c>
      <c r="AP5" s="148">
        <v>49.361703069834796</v>
      </c>
      <c r="AQ5" s="148">
        <v>36.67301047120386</v>
      </c>
      <c r="AR5" s="148">
        <v>94.132732925975532</v>
      </c>
      <c r="AS5" s="148">
        <v>18.457291172261371</v>
      </c>
      <c r="AT5" s="148">
        <v>59.008434077205202</v>
      </c>
      <c r="AU5" s="148">
        <v>30.14079625461693</v>
      </c>
      <c r="AV5" s="148">
        <v>45.636253086701693</v>
      </c>
      <c r="AW5" s="148">
        <v>21.165406397339666</v>
      </c>
      <c r="AX5" s="148">
        <v>-21.227138160936203</v>
      </c>
      <c r="AY5" s="148">
        <v>-10.745644908387883</v>
      </c>
      <c r="AZ5" s="148">
        <v>41.463302686745649</v>
      </c>
      <c r="BA5" s="148">
        <v>15.548596159036693</v>
      </c>
      <c r="BB5" s="148">
        <v>12.473733088742712</v>
      </c>
      <c r="BC5" s="148">
        <v>48.525832202805148</v>
      </c>
      <c r="BD5" s="148">
        <v>85.742831975584167</v>
      </c>
      <c r="BE5" s="148">
        <v>73.871698895519273</v>
      </c>
      <c r="BG5" s="149" t="s">
        <v>98</v>
      </c>
      <c r="BH5" s="150" t="s">
        <v>137</v>
      </c>
      <c r="BI5" s="151" t="s">
        <v>138</v>
      </c>
      <c r="BJ5" s="147">
        <f t="shared" si="0"/>
        <v>-8.16</v>
      </c>
      <c r="BK5" s="147">
        <f t="shared" si="0"/>
        <v>89.37</v>
      </c>
      <c r="BL5" s="147">
        <f t="shared" si="0"/>
        <v>90.84</v>
      </c>
      <c r="BM5" s="147">
        <f t="shared" si="0"/>
        <v>92.86</v>
      </c>
      <c r="BN5" s="147">
        <f t="shared" si="0"/>
        <v>93.95</v>
      </c>
      <c r="BO5" s="147">
        <f t="shared" si="0"/>
        <v>89.06</v>
      </c>
      <c r="BP5" s="147">
        <f t="shared" si="0"/>
        <v>86.995861727319124</v>
      </c>
      <c r="BQ5" s="147">
        <f t="shared" si="0"/>
        <v>92.99361525981378</v>
      </c>
      <c r="BR5" s="147">
        <f t="shared" si="0"/>
        <v>24.982772038792671</v>
      </c>
      <c r="BS5" s="147">
        <f t="shared" si="0"/>
        <v>8.0347960583874265</v>
      </c>
      <c r="BT5" s="147">
        <f t="shared" si="0"/>
        <v>-2.7378859703879264</v>
      </c>
      <c r="BU5" s="148">
        <f t="shared" si="0"/>
        <v>89.737504359057496</v>
      </c>
      <c r="BV5" s="148">
        <f t="shared" si="0"/>
        <v>30.428063520179087</v>
      </c>
      <c r="BW5" s="148">
        <f t="shared" si="0"/>
        <v>90.314893916040305</v>
      </c>
      <c r="BX5" s="148">
        <f t="shared" si="0"/>
        <v>86.853875284300344</v>
      </c>
      <c r="BY5" s="148">
        <f t="shared" si="0"/>
        <v>81.607766819944274</v>
      </c>
      <c r="BZ5" s="148">
        <f t="shared" ref="BZ5:CK20" si="1">IF(ISBLANK(AK5),"",AK5)</f>
        <v>6.7517832683404029</v>
      </c>
      <c r="CA5" s="148">
        <f t="shared" si="1"/>
        <v>27.062365938756912</v>
      </c>
      <c r="CB5" s="148">
        <f t="shared" si="1"/>
        <v>38.228622722402939</v>
      </c>
      <c r="CC5" s="148">
        <f t="shared" si="1"/>
        <v>86.304764905521736</v>
      </c>
      <c r="CD5" s="148">
        <f t="shared" si="1"/>
        <v>56.81324084829037</v>
      </c>
      <c r="CE5" s="148">
        <f t="shared" si="1"/>
        <v>49.361703069834796</v>
      </c>
      <c r="CF5" s="148">
        <f t="shared" si="1"/>
        <v>36.67301047120386</v>
      </c>
      <c r="CG5" s="148">
        <f t="shared" si="1"/>
        <v>94.132732925975532</v>
      </c>
      <c r="CH5" s="148">
        <f t="shared" si="1"/>
        <v>18.457291172261371</v>
      </c>
      <c r="CI5" s="148">
        <f t="shared" si="1"/>
        <v>59.008434077205202</v>
      </c>
      <c r="CJ5" s="148">
        <f t="shared" si="1"/>
        <v>30.14079625461693</v>
      </c>
      <c r="CK5" s="148">
        <f t="shared" si="1"/>
        <v>45.636253086701693</v>
      </c>
      <c r="CL5" s="148">
        <v>21.165406397339666</v>
      </c>
      <c r="CM5" s="148">
        <v>-21.227138160936203</v>
      </c>
      <c r="CN5" s="148">
        <v>-10.745644908387883</v>
      </c>
      <c r="CO5" s="148">
        <f t="shared" ref="CO5:CT20" si="2">IF(ISBLANK(AZ5),"",AZ5)</f>
        <v>41.463302686745649</v>
      </c>
      <c r="CP5" s="148">
        <f t="shared" si="2"/>
        <v>15.548596159036693</v>
      </c>
      <c r="CQ5" s="148">
        <f t="shared" si="2"/>
        <v>12.473733088742712</v>
      </c>
      <c r="CR5" s="148">
        <f t="shared" si="2"/>
        <v>48.525832202805148</v>
      </c>
      <c r="CS5" s="148">
        <f t="shared" si="2"/>
        <v>85.742831975584167</v>
      </c>
      <c r="CT5" s="148">
        <f t="shared" si="2"/>
        <v>73.871698895519273</v>
      </c>
    </row>
    <row r="6" spans="1:98" ht="18.75" customHeight="1" x14ac:dyDescent="0.25">
      <c r="B6" s="144"/>
      <c r="C6" s="145"/>
      <c r="D6" s="146" t="s">
        <v>139</v>
      </c>
      <c r="E6" s="147" t="s">
        <v>136</v>
      </c>
      <c r="F6" s="147" t="s">
        <v>136</v>
      </c>
      <c r="G6" s="147" t="s">
        <v>136</v>
      </c>
      <c r="H6" s="147" t="s">
        <v>136</v>
      </c>
      <c r="I6" s="147" t="s">
        <v>136</v>
      </c>
      <c r="J6" s="147">
        <v>95.9</v>
      </c>
      <c r="K6" s="147">
        <v>93.7</v>
      </c>
      <c r="L6" s="147">
        <v>98.4</v>
      </c>
      <c r="M6" s="147">
        <v>81.7</v>
      </c>
      <c r="N6" s="147">
        <v>83.6</v>
      </c>
      <c r="O6" s="147">
        <v>86.2</v>
      </c>
      <c r="P6" s="147">
        <v>96.1</v>
      </c>
      <c r="Q6" s="147">
        <v>92.72</v>
      </c>
      <c r="R6" s="147">
        <v>95.3</v>
      </c>
      <c r="S6" s="147">
        <v>98.17</v>
      </c>
      <c r="T6" s="147">
        <v>88.69</v>
      </c>
      <c r="U6" s="147">
        <v>29.02</v>
      </c>
      <c r="V6" s="147">
        <v>93.65</v>
      </c>
      <c r="W6" s="147">
        <v>86.94</v>
      </c>
      <c r="X6" s="147">
        <v>93.65</v>
      </c>
      <c r="Y6" s="147">
        <v>95.56</v>
      </c>
      <c r="Z6" s="147">
        <v>91.55</v>
      </c>
      <c r="AA6" s="147">
        <v>83.530584595106546</v>
      </c>
      <c r="AB6" s="147">
        <v>96.639250328738385</v>
      </c>
      <c r="AC6" s="147">
        <v>30.081426158782165</v>
      </c>
      <c r="AD6" s="147">
        <v>58.064122801055873</v>
      </c>
      <c r="AE6" s="147">
        <v>87.38185886941443</v>
      </c>
      <c r="AF6" s="148">
        <v>58.530993850431479</v>
      </c>
      <c r="AG6" s="148">
        <v>46.653509414995611</v>
      </c>
      <c r="AH6" s="148">
        <v>80.050973429395185</v>
      </c>
      <c r="AI6" s="148">
        <v>91.701730976177629</v>
      </c>
      <c r="AJ6" s="148">
        <v>88.784868038803381</v>
      </c>
      <c r="AK6" s="148">
        <v>74.995950521794612</v>
      </c>
      <c r="AL6" s="148">
        <v>85.833457273783196</v>
      </c>
      <c r="AM6" s="148">
        <v>60.323549641550237</v>
      </c>
      <c r="AN6" s="148">
        <v>89.644198392050072</v>
      </c>
      <c r="AO6" s="148">
        <v>43.394145909681384</v>
      </c>
      <c r="AP6" s="148">
        <v>70.625879900437909</v>
      </c>
      <c r="AQ6" s="148">
        <v>63.718150436851154</v>
      </c>
      <c r="AR6" s="148">
        <v>93.092512158605942</v>
      </c>
      <c r="AS6" s="148">
        <v>86.957352740357948</v>
      </c>
      <c r="AT6" s="148">
        <v>60.119334195123862</v>
      </c>
      <c r="AU6" s="148">
        <v>51.159126128818599</v>
      </c>
      <c r="AV6" s="148">
        <v>91.457050706569603</v>
      </c>
      <c r="AW6" s="148">
        <v>87.205276172767569</v>
      </c>
      <c r="AX6" s="148">
        <v>94.29521385320335</v>
      </c>
      <c r="AY6" s="148">
        <v>79.054591542256944</v>
      </c>
      <c r="AZ6" s="148">
        <v>88.329263689735555</v>
      </c>
      <c r="BA6" s="148">
        <v>57.896177686334603</v>
      </c>
      <c r="BB6" s="148">
        <v>80.821374234170335</v>
      </c>
      <c r="BC6" s="148">
        <v>81.806164236163994</v>
      </c>
      <c r="BD6" s="148">
        <v>93.741985813245108</v>
      </c>
      <c r="BE6" s="148">
        <v>64.379032957998689</v>
      </c>
      <c r="BG6" s="149"/>
      <c r="BH6" s="150"/>
      <c r="BI6" s="151" t="s">
        <v>140</v>
      </c>
      <c r="BJ6" s="147">
        <f t="shared" si="0"/>
        <v>29.02</v>
      </c>
      <c r="BK6" s="147">
        <f t="shared" si="0"/>
        <v>93.65</v>
      </c>
      <c r="BL6" s="147">
        <f t="shared" si="0"/>
        <v>86.94</v>
      </c>
      <c r="BM6" s="147">
        <f t="shared" si="0"/>
        <v>93.65</v>
      </c>
      <c r="BN6" s="147">
        <f t="shared" si="0"/>
        <v>95.56</v>
      </c>
      <c r="BO6" s="147">
        <f t="shared" si="0"/>
        <v>91.55</v>
      </c>
      <c r="BP6" s="147">
        <f t="shared" si="0"/>
        <v>83.530584595106546</v>
      </c>
      <c r="BQ6" s="147">
        <f t="shared" si="0"/>
        <v>96.639250328738385</v>
      </c>
      <c r="BR6" s="147">
        <f t="shared" si="0"/>
        <v>30.081426158782165</v>
      </c>
      <c r="BS6" s="147">
        <f t="shared" si="0"/>
        <v>58.064122801055873</v>
      </c>
      <c r="BT6" s="147">
        <f t="shared" si="0"/>
        <v>87.38185886941443</v>
      </c>
      <c r="BU6" s="148">
        <f t="shared" si="0"/>
        <v>58.530993850431479</v>
      </c>
      <c r="BV6" s="148">
        <f t="shared" si="0"/>
        <v>46.653509414995611</v>
      </c>
      <c r="BW6" s="148">
        <f t="shared" si="0"/>
        <v>80.050973429395185</v>
      </c>
      <c r="BX6" s="148">
        <f t="shared" si="0"/>
        <v>91.701730976177629</v>
      </c>
      <c r="BY6" s="148">
        <f t="shared" si="0"/>
        <v>88.784868038803381</v>
      </c>
      <c r="BZ6" s="148">
        <f t="shared" si="1"/>
        <v>74.995950521794612</v>
      </c>
      <c r="CA6" s="148">
        <f t="shared" si="1"/>
        <v>85.833457273783196</v>
      </c>
      <c r="CB6" s="148">
        <f t="shared" si="1"/>
        <v>60.323549641550237</v>
      </c>
      <c r="CC6" s="148">
        <f t="shared" si="1"/>
        <v>89.644198392050072</v>
      </c>
      <c r="CD6" s="148">
        <f t="shared" si="1"/>
        <v>43.394145909681384</v>
      </c>
      <c r="CE6" s="148">
        <f t="shared" si="1"/>
        <v>70.625879900437909</v>
      </c>
      <c r="CF6" s="148">
        <f t="shared" si="1"/>
        <v>63.718150436851154</v>
      </c>
      <c r="CG6" s="148">
        <f t="shared" si="1"/>
        <v>93.092512158605942</v>
      </c>
      <c r="CH6" s="148">
        <f t="shared" si="1"/>
        <v>86.957352740357948</v>
      </c>
      <c r="CI6" s="148">
        <f t="shared" si="1"/>
        <v>60.119334195123862</v>
      </c>
      <c r="CJ6" s="148">
        <f t="shared" si="1"/>
        <v>51.159126128818599</v>
      </c>
      <c r="CK6" s="148">
        <f t="shared" si="1"/>
        <v>91.457050706569603</v>
      </c>
      <c r="CL6" s="148">
        <v>87.205276172767569</v>
      </c>
      <c r="CM6" s="148">
        <v>94.29521385320335</v>
      </c>
      <c r="CN6" s="148">
        <v>79.054591542256944</v>
      </c>
      <c r="CO6" s="148">
        <f t="shared" si="2"/>
        <v>88.329263689735555</v>
      </c>
      <c r="CP6" s="148">
        <f t="shared" si="2"/>
        <v>57.896177686334603</v>
      </c>
      <c r="CQ6" s="148">
        <f t="shared" si="2"/>
        <v>80.821374234170335</v>
      </c>
      <c r="CR6" s="148">
        <f t="shared" si="2"/>
        <v>81.806164236163994</v>
      </c>
      <c r="CS6" s="148">
        <f t="shared" si="2"/>
        <v>93.741985813245108</v>
      </c>
      <c r="CT6" s="148">
        <f t="shared" si="2"/>
        <v>64.379032957998689</v>
      </c>
    </row>
    <row r="7" spans="1:98" ht="18.75" customHeight="1" x14ac:dyDescent="0.25">
      <c r="B7" s="144"/>
      <c r="C7" s="145"/>
      <c r="D7" s="146" t="s">
        <v>141</v>
      </c>
      <c r="E7" s="147" t="s">
        <v>136</v>
      </c>
      <c r="F7" s="147" t="s">
        <v>136</v>
      </c>
      <c r="G7" s="147" t="s">
        <v>136</v>
      </c>
      <c r="H7" s="147" t="s">
        <v>136</v>
      </c>
      <c r="I7" s="147" t="s">
        <v>136</v>
      </c>
      <c r="J7" s="147">
        <v>90.1</v>
      </c>
      <c r="K7" s="147">
        <v>95.1</v>
      </c>
      <c r="L7" s="147">
        <v>98.4</v>
      </c>
      <c r="M7" s="147">
        <v>91.1</v>
      </c>
      <c r="N7" s="147">
        <v>92</v>
      </c>
      <c r="O7" s="147">
        <v>79.599999999999994</v>
      </c>
      <c r="P7" s="147">
        <v>65.5</v>
      </c>
      <c r="Q7" s="147">
        <v>92.08</v>
      </c>
      <c r="R7" s="147">
        <v>56.41</v>
      </c>
      <c r="S7" s="147">
        <v>85.87</v>
      </c>
      <c r="T7" s="147">
        <v>52.51</v>
      </c>
      <c r="U7" s="147">
        <v>29.5</v>
      </c>
      <c r="V7" s="147">
        <v>50.59</v>
      </c>
      <c r="W7" s="147">
        <v>88.16</v>
      </c>
      <c r="X7" s="147">
        <v>89.27</v>
      </c>
      <c r="Y7" s="147">
        <v>88.69</v>
      </c>
      <c r="Z7" s="147">
        <v>88.1</v>
      </c>
      <c r="AA7" s="147">
        <v>93.346239595324619</v>
      </c>
      <c r="AB7" s="147">
        <v>88.898735535111513</v>
      </c>
      <c r="AC7" s="147">
        <v>18.524759919250158</v>
      </c>
      <c r="AD7" s="147">
        <v>59.429129734116373</v>
      </c>
      <c r="AE7" s="147">
        <v>11.953737264500072</v>
      </c>
      <c r="AF7" s="148">
        <v>94.831676578594326</v>
      </c>
      <c r="AG7" s="148">
        <v>56.309616851670796</v>
      </c>
      <c r="AH7" s="148">
        <v>18.129067525167532</v>
      </c>
      <c r="AI7" s="148">
        <v>44.068719410091425</v>
      </c>
      <c r="AJ7" s="148">
        <v>79.799721153881052</v>
      </c>
      <c r="AK7" s="148">
        <v>-4.2840554986799297</v>
      </c>
      <c r="AL7" s="148">
        <v>41.377969025250536</v>
      </c>
      <c r="AM7" s="148">
        <v>67.432393216790146</v>
      </c>
      <c r="AN7" s="148">
        <v>75.160960542513564</v>
      </c>
      <c r="AO7" s="148">
        <v>-8.9247072085120696</v>
      </c>
      <c r="AP7" s="148">
        <v>-34.980486770394094</v>
      </c>
      <c r="AQ7" s="148">
        <v>51.863942331727088</v>
      </c>
      <c r="AR7" s="148">
        <v>56.292426499238793</v>
      </c>
      <c r="AS7" s="148">
        <v>2.4004866612368443</v>
      </c>
      <c r="AT7" s="148">
        <v>-24.730729390833762</v>
      </c>
      <c r="AU7" s="148">
        <v>-22.707108714046147</v>
      </c>
      <c r="AV7" s="148">
        <v>-3.6105554352338913</v>
      </c>
      <c r="AW7" s="148">
        <v>32.852328551623764</v>
      </c>
      <c r="AX7" s="148">
        <v>32.442035775061377</v>
      </c>
      <c r="AY7" s="148">
        <v>38.875886647833525</v>
      </c>
      <c r="AZ7" s="148">
        <v>66.327150524476394</v>
      </c>
      <c r="BA7" s="148">
        <v>4.9996146941597086</v>
      </c>
      <c r="BB7" s="148">
        <v>78.561932395470691</v>
      </c>
      <c r="BC7" s="148">
        <v>79.759289054766072</v>
      </c>
      <c r="BD7" s="148">
        <v>89.254186553636274</v>
      </c>
      <c r="BE7" s="148">
        <v>80.273945927686725</v>
      </c>
      <c r="BG7" s="149"/>
      <c r="BH7" s="150"/>
      <c r="BI7" s="151" t="s">
        <v>142</v>
      </c>
      <c r="BJ7" s="147">
        <f t="shared" si="0"/>
        <v>29.5</v>
      </c>
      <c r="BK7" s="147">
        <f t="shared" si="0"/>
        <v>50.59</v>
      </c>
      <c r="BL7" s="147">
        <f t="shared" si="0"/>
        <v>88.16</v>
      </c>
      <c r="BM7" s="147">
        <f t="shared" si="0"/>
        <v>89.27</v>
      </c>
      <c r="BN7" s="147">
        <f t="shared" si="0"/>
        <v>88.69</v>
      </c>
      <c r="BO7" s="147">
        <f t="shared" si="0"/>
        <v>88.1</v>
      </c>
      <c r="BP7" s="147">
        <f t="shared" si="0"/>
        <v>93.346239595324619</v>
      </c>
      <c r="BQ7" s="147">
        <f t="shared" si="0"/>
        <v>88.898735535111513</v>
      </c>
      <c r="BR7" s="147">
        <f t="shared" si="0"/>
        <v>18.524759919250158</v>
      </c>
      <c r="BS7" s="147">
        <f t="shared" si="0"/>
        <v>59.429129734116373</v>
      </c>
      <c r="BT7" s="147">
        <f t="shared" si="0"/>
        <v>11.953737264500072</v>
      </c>
      <c r="BU7" s="148">
        <f t="shared" si="0"/>
        <v>94.831676578594326</v>
      </c>
      <c r="BV7" s="148">
        <f t="shared" si="0"/>
        <v>56.309616851670796</v>
      </c>
      <c r="BW7" s="148">
        <f t="shared" si="0"/>
        <v>18.129067525167532</v>
      </c>
      <c r="BX7" s="148">
        <f t="shared" si="0"/>
        <v>44.068719410091425</v>
      </c>
      <c r="BY7" s="148">
        <f t="shared" si="0"/>
        <v>79.799721153881052</v>
      </c>
      <c r="BZ7" s="148">
        <f t="shared" si="1"/>
        <v>-4.2840554986799297</v>
      </c>
      <c r="CA7" s="148">
        <f t="shared" si="1"/>
        <v>41.377969025250536</v>
      </c>
      <c r="CB7" s="148">
        <f t="shared" si="1"/>
        <v>67.432393216790146</v>
      </c>
      <c r="CC7" s="148">
        <f t="shared" si="1"/>
        <v>75.160960542513564</v>
      </c>
      <c r="CD7" s="148">
        <f t="shared" si="1"/>
        <v>-8.9247072085120696</v>
      </c>
      <c r="CE7" s="148">
        <f t="shared" si="1"/>
        <v>-34.980486770394094</v>
      </c>
      <c r="CF7" s="148">
        <f t="shared" si="1"/>
        <v>51.863942331727088</v>
      </c>
      <c r="CG7" s="148">
        <f t="shared" si="1"/>
        <v>56.292426499238793</v>
      </c>
      <c r="CH7" s="148">
        <f t="shared" si="1"/>
        <v>2.4004866612368443</v>
      </c>
      <c r="CI7" s="148">
        <f t="shared" si="1"/>
        <v>-24.730729390833762</v>
      </c>
      <c r="CJ7" s="148">
        <f t="shared" si="1"/>
        <v>-22.707108714046147</v>
      </c>
      <c r="CK7" s="148">
        <f t="shared" si="1"/>
        <v>-3.6105554352338913</v>
      </c>
      <c r="CL7" s="148">
        <v>32.852328551623764</v>
      </c>
      <c r="CM7" s="148">
        <v>32.442035775061377</v>
      </c>
      <c r="CN7" s="148">
        <v>38.875886647833525</v>
      </c>
      <c r="CO7" s="148">
        <f t="shared" si="2"/>
        <v>66.327150524476394</v>
      </c>
      <c r="CP7" s="148">
        <f t="shared" si="2"/>
        <v>4.9996146941597086</v>
      </c>
      <c r="CQ7" s="148">
        <f t="shared" si="2"/>
        <v>78.561932395470691</v>
      </c>
      <c r="CR7" s="148">
        <f t="shared" si="2"/>
        <v>79.759289054766072</v>
      </c>
      <c r="CS7" s="148">
        <f t="shared" si="2"/>
        <v>89.254186553636274</v>
      </c>
      <c r="CT7" s="148">
        <f t="shared" si="2"/>
        <v>80.273945927686725</v>
      </c>
    </row>
    <row r="8" spans="1:98" ht="18.75" customHeight="1" x14ac:dyDescent="0.25">
      <c r="B8" s="144"/>
      <c r="C8" s="152"/>
      <c r="D8" s="153" t="s">
        <v>90</v>
      </c>
      <c r="E8" s="154" t="s">
        <v>136</v>
      </c>
      <c r="F8" s="154" t="s">
        <v>136</v>
      </c>
      <c r="G8" s="154" t="s">
        <v>136</v>
      </c>
      <c r="H8" s="154" t="s">
        <v>136</v>
      </c>
      <c r="I8" s="154" t="s">
        <v>136</v>
      </c>
      <c r="J8" s="154">
        <v>93.3</v>
      </c>
      <c r="K8" s="154">
        <v>95.1</v>
      </c>
      <c r="L8" s="154">
        <v>95.8</v>
      </c>
      <c r="M8" s="154">
        <v>94.8</v>
      </c>
      <c r="N8" s="154">
        <v>98</v>
      </c>
      <c r="O8" s="154">
        <v>91</v>
      </c>
      <c r="P8" s="154">
        <v>97.2</v>
      </c>
      <c r="Q8" s="154">
        <v>97.41</v>
      </c>
      <c r="R8" s="154">
        <v>90.76</v>
      </c>
      <c r="S8" s="154">
        <v>93.78</v>
      </c>
      <c r="T8" s="154">
        <v>90.34</v>
      </c>
      <c r="U8" s="154">
        <v>27.36</v>
      </c>
      <c r="V8" s="154">
        <v>86.14</v>
      </c>
      <c r="W8" s="154">
        <v>89.47</v>
      </c>
      <c r="X8" s="154">
        <v>87.31</v>
      </c>
      <c r="Y8" s="154">
        <v>89.52</v>
      </c>
      <c r="Z8" s="154">
        <v>90.38</v>
      </c>
      <c r="AA8" s="154">
        <v>89.246147237220924</v>
      </c>
      <c r="AB8" s="154">
        <v>91.217968439310326</v>
      </c>
      <c r="AC8" s="154">
        <v>27.051194980094074</v>
      </c>
      <c r="AD8" s="154">
        <v>89.026639986325364</v>
      </c>
      <c r="AE8" s="154">
        <v>88.042655912408051</v>
      </c>
      <c r="AF8" s="155">
        <v>93.400662567141751</v>
      </c>
      <c r="AG8" s="155">
        <v>53.823280804558316</v>
      </c>
      <c r="AH8" s="155">
        <v>95.480988696302632</v>
      </c>
      <c r="AI8" s="155">
        <v>87.699088063661819</v>
      </c>
      <c r="AJ8" s="155">
        <v>73.879449355155586</v>
      </c>
      <c r="AK8" s="155">
        <v>10.167054556465557</v>
      </c>
      <c r="AL8" s="155">
        <v>44.275191118276062</v>
      </c>
      <c r="AM8" s="155">
        <v>80.756641996438034</v>
      </c>
      <c r="AN8" s="155">
        <v>88.948847404357835</v>
      </c>
      <c r="AO8" s="155">
        <v>16.700940068573118</v>
      </c>
      <c r="AP8" s="155">
        <v>42.848878115518097</v>
      </c>
      <c r="AQ8" s="155">
        <v>75.958616942711132</v>
      </c>
      <c r="AR8" s="155">
        <v>78.968433972567652</v>
      </c>
      <c r="AS8" s="155">
        <v>16.75300362261876</v>
      </c>
      <c r="AT8" s="155">
        <v>55.739934457931106</v>
      </c>
      <c r="AU8" s="155">
        <v>40.880072297757508</v>
      </c>
      <c r="AV8" s="155">
        <v>82.883538522129214</v>
      </c>
      <c r="AW8" s="155">
        <v>30.406493288309111</v>
      </c>
      <c r="AX8" s="155">
        <v>47.491553391740169</v>
      </c>
      <c r="AY8" s="155">
        <v>54.985587047268616</v>
      </c>
      <c r="AZ8" s="155">
        <v>94.224743900815895</v>
      </c>
      <c r="BA8" s="155">
        <v>14.894700163728213</v>
      </c>
      <c r="BB8" s="155">
        <v>79.237281462680414</v>
      </c>
      <c r="BC8" s="155">
        <v>84.556696599491175</v>
      </c>
      <c r="BD8" s="155">
        <v>89.362195553094452</v>
      </c>
      <c r="BE8" s="155">
        <v>68.537649186672894</v>
      </c>
      <c r="BG8" s="149"/>
      <c r="BH8" s="156"/>
      <c r="BI8" s="157" t="s">
        <v>90</v>
      </c>
      <c r="BJ8" s="154">
        <f t="shared" si="0"/>
        <v>27.36</v>
      </c>
      <c r="BK8" s="154">
        <f t="shared" si="0"/>
        <v>86.14</v>
      </c>
      <c r="BL8" s="154">
        <f t="shared" si="0"/>
        <v>89.47</v>
      </c>
      <c r="BM8" s="154">
        <f t="shared" si="0"/>
        <v>87.31</v>
      </c>
      <c r="BN8" s="154">
        <f t="shared" si="0"/>
        <v>89.52</v>
      </c>
      <c r="BO8" s="154">
        <f t="shared" si="0"/>
        <v>90.38</v>
      </c>
      <c r="BP8" s="154">
        <f t="shared" si="0"/>
        <v>89.246147237220924</v>
      </c>
      <c r="BQ8" s="154">
        <f t="shared" si="0"/>
        <v>91.217968439310326</v>
      </c>
      <c r="BR8" s="154">
        <f t="shared" si="0"/>
        <v>27.051194980094074</v>
      </c>
      <c r="BS8" s="154">
        <f t="shared" si="0"/>
        <v>89.026639986325364</v>
      </c>
      <c r="BT8" s="154">
        <f t="shared" si="0"/>
        <v>88.042655912408051</v>
      </c>
      <c r="BU8" s="155">
        <f t="shared" si="0"/>
        <v>93.400662567141751</v>
      </c>
      <c r="BV8" s="155">
        <f t="shared" si="0"/>
        <v>53.823280804558316</v>
      </c>
      <c r="BW8" s="155">
        <f t="shared" si="0"/>
        <v>95.480988696302632</v>
      </c>
      <c r="BX8" s="155">
        <f t="shared" si="0"/>
        <v>87.699088063661819</v>
      </c>
      <c r="BY8" s="155">
        <f t="shared" si="0"/>
        <v>73.879449355155586</v>
      </c>
      <c r="BZ8" s="155">
        <f t="shared" si="1"/>
        <v>10.167054556465557</v>
      </c>
      <c r="CA8" s="155">
        <f t="shared" si="1"/>
        <v>44.275191118276062</v>
      </c>
      <c r="CB8" s="155">
        <f t="shared" si="1"/>
        <v>80.756641996438034</v>
      </c>
      <c r="CC8" s="155">
        <f t="shared" si="1"/>
        <v>88.948847404357835</v>
      </c>
      <c r="CD8" s="155">
        <f t="shared" si="1"/>
        <v>16.700940068573118</v>
      </c>
      <c r="CE8" s="155">
        <f t="shared" si="1"/>
        <v>42.848878115518097</v>
      </c>
      <c r="CF8" s="155">
        <f t="shared" si="1"/>
        <v>75.958616942711132</v>
      </c>
      <c r="CG8" s="155">
        <f t="shared" si="1"/>
        <v>78.968433972567652</v>
      </c>
      <c r="CH8" s="155">
        <f t="shared" si="1"/>
        <v>16.75300362261876</v>
      </c>
      <c r="CI8" s="155">
        <f t="shared" si="1"/>
        <v>55.739934457931106</v>
      </c>
      <c r="CJ8" s="155">
        <f t="shared" si="1"/>
        <v>40.880072297757508</v>
      </c>
      <c r="CK8" s="155">
        <f t="shared" si="1"/>
        <v>82.883538522129214</v>
      </c>
      <c r="CL8" s="155">
        <v>30.406493288309111</v>
      </c>
      <c r="CM8" s="155">
        <v>47.491553391740169</v>
      </c>
      <c r="CN8" s="155">
        <v>54.985587047268616</v>
      </c>
      <c r="CO8" s="155">
        <f t="shared" si="2"/>
        <v>94.224743900815895</v>
      </c>
      <c r="CP8" s="155">
        <f t="shared" si="2"/>
        <v>14.894700163728213</v>
      </c>
      <c r="CQ8" s="155">
        <f t="shared" si="2"/>
        <v>79.237281462680414</v>
      </c>
      <c r="CR8" s="155">
        <f t="shared" si="2"/>
        <v>84.556696599491175</v>
      </c>
      <c r="CS8" s="155">
        <f t="shared" si="2"/>
        <v>89.362195553094452</v>
      </c>
      <c r="CT8" s="155">
        <f t="shared" si="2"/>
        <v>68.537649186672894</v>
      </c>
    </row>
    <row r="9" spans="1:98" ht="18.75" customHeight="1" x14ac:dyDescent="0.25">
      <c r="B9" s="144"/>
      <c r="C9" s="158" t="s">
        <v>143</v>
      </c>
      <c r="D9" s="159" t="s">
        <v>135</v>
      </c>
      <c r="E9" s="160" t="s">
        <v>136</v>
      </c>
      <c r="F9" s="160" t="s">
        <v>136</v>
      </c>
      <c r="G9" s="160" t="s">
        <v>136</v>
      </c>
      <c r="H9" s="160" t="s">
        <v>136</v>
      </c>
      <c r="I9" s="160" t="s">
        <v>136</v>
      </c>
      <c r="J9" s="160">
        <v>74.900000000000006</v>
      </c>
      <c r="K9" s="160">
        <v>78</v>
      </c>
      <c r="L9" s="160">
        <v>73.900000000000006</v>
      </c>
      <c r="M9" s="160">
        <v>75.7</v>
      </c>
      <c r="N9" s="160">
        <v>87.6</v>
      </c>
      <c r="O9" s="160">
        <v>84.8</v>
      </c>
      <c r="P9" s="160">
        <v>85.2</v>
      </c>
      <c r="Q9" s="160">
        <v>71.209999999999994</v>
      </c>
      <c r="R9" s="160">
        <v>89.75</v>
      </c>
      <c r="S9" s="160">
        <v>83.9</v>
      </c>
      <c r="T9" s="160">
        <v>69.94</v>
      </c>
      <c r="U9" s="160">
        <v>20.61</v>
      </c>
      <c r="V9" s="160">
        <v>73.77</v>
      </c>
      <c r="W9" s="160">
        <v>80.3</v>
      </c>
      <c r="X9" s="160">
        <v>34.94</v>
      </c>
      <c r="Y9" s="160">
        <v>51.56</v>
      </c>
      <c r="Z9" s="160">
        <v>14.35</v>
      </c>
      <c r="AA9" s="160">
        <v>54.618341454049812</v>
      </c>
      <c r="AB9" s="160">
        <v>69.515553584077637</v>
      </c>
      <c r="AC9" s="160">
        <v>65.571299595910389</v>
      </c>
      <c r="AD9" s="160">
        <v>89.336454533773036</v>
      </c>
      <c r="AE9" s="160">
        <v>80.622722212589665</v>
      </c>
      <c r="AF9" s="161">
        <v>100</v>
      </c>
      <c r="AG9" s="161">
        <v>68.054116486578209</v>
      </c>
      <c r="AH9" s="161">
        <v>57.558149660661826</v>
      </c>
      <c r="AI9" s="161">
        <v>45.966053852947816</v>
      </c>
      <c r="AJ9" s="161">
        <v>-18.340881415380668</v>
      </c>
      <c r="AK9" s="161">
        <v>54.53352407503241</v>
      </c>
      <c r="AL9" s="161">
        <v>72.980848599035269</v>
      </c>
      <c r="AM9" s="161">
        <v>57.826607833222269</v>
      </c>
      <c r="AN9" s="161">
        <v>15.371371540314293</v>
      </c>
      <c r="AO9" s="161">
        <v>16.70662061738139</v>
      </c>
      <c r="AP9" s="161">
        <v>53.257447649167446</v>
      </c>
      <c r="AQ9" s="161">
        <v>32.244162219036724</v>
      </c>
      <c r="AR9" s="161">
        <v>42.048236584601902</v>
      </c>
      <c r="AS9" s="161">
        <v>41.280902005472278</v>
      </c>
      <c r="AT9" s="161">
        <v>50.978522581212751</v>
      </c>
      <c r="AU9" s="161">
        <v>49.372926663438491</v>
      </c>
      <c r="AV9" s="161">
        <v>43.90047003218065</v>
      </c>
      <c r="AW9" s="161">
        <v>26.308887652327428</v>
      </c>
      <c r="AX9" s="161">
        <v>80.1934668911139</v>
      </c>
      <c r="AY9" s="161">
        <v>74.652662933004805</v>
      </c>
      <c r="AZ9" s="161">
        <v>96.800839023851566</v>
      </c>
      <c r="BA9" s="161">
        <v>61.34638157214011</v>
      </c>
      <c r="BB9" s="161">
        <v>59.91144124874814</v>
      </c>
      <c r="BC9" s="161">
        <v>30.838520640262324</v>
      </c>
      <c r="BD9" s="161">
        <v>72.23813098841218</v>
      </c>
      <c r="BE9" s="161">
        <v>35.135007833440099</v>
      </c>
      <c r="BG9" s="149"/>
      <c r="BH9" s="162" t="s">
        <v>144</v>
      </c>
      <c r="BI9" s="163" t="s">
        <v>138</v>
      </c>
      <c r="BJ9" s="160">
        <f t="shared" si="0"/>
        <v>20.61</v>
      </c>
      <c r="BK9" s="160">
        <f t="shared" si="0"/>
        <v>73.77</v>
      </c>
      <c r="BL9" s="160">
        <f t="shared" si="0"/>
        <v>80.3</v>
      </c>
      <c r="BM9" s="160">
        <f t="shared" si="0"/>
        <v>34.94</v>
      </c>
      <c r="BN9" s="160">
        <f t="shared" si="0"/>
        <v>51.56</v>
      </c>
      <c r="BO9" s="160">
        <f t="shared" si="0"/>
        <v>14.35</v>
      </c>
      <c r="BP9" s="160">
        <f t="shared" si="0"/>
        <v>54.618341454049812</v>
      </c>
      <c r="BQ9" s="160">
        <f t="shared" si="0"/>
        <v>69.515553584077637</v>
      </c>
      <c r="BR9" s="160">
        <f t="shared" si="0"/>
        <v>65.571299595910389</v>
      </c>
      <c r="BS9" s="160">
        <f t="shared" si="0"/>
        <v>89.336454533773036</v>
      </c>
      <c r="BT9" s="160">
        <f t="shared" si="0"/>
        <v>80.622722212589665</v>
      </c>
      <c r="BU9" s="161">
        <f t="shared" si="0"/>
        <v>100</v>
      </c>
      <c r="BV9" s="161">
        <f t="shared" si="0"/>
        <v>68.054116486578209</v>
      </c>
      <c r="BW9" s="161">
        <f t="shared" si="0"/>
        <v>57.558149660661826</v>
      </c>
      <c r="BX9" s="161">
        <f t="shared" si="0"/>
        <v>45.966053852947816</v>
      </c>
      <c r="BY9" s="161">
        <f t="shared" si="0"/>
        <v>-18.340881415380668</v>
      </c>
      <c r="BZ9" s="161">
        <f t="shared" si="1"/>
        <v>54.53352407503241</v>
      </c>
      <c r="CA9" s="161">
        <f t="shared" si="1"/>
        <v>72.980848599035269</v>
      </c>
      <c r="CB9" s="161">
        <f t="shared" si="1"/>
        <v>57.826607833222269</v>
      </c>
      <c r="CC9" s="161">
        <f t="shared" si="1"/>
        <v>15.371371540314293</v>
      </c>
      <c r="CD9" s="161">
        <f t="shared" si="1"/>
        <v>16.70662061738139</v>
      </c>
      <c r="CE9" s="161">
        <f t="shared" si="1"/>
        <v>53.257447649167446</v>
      </c>
      <c r="CF9" s="161">
        <f t="shared" si="1"/>
        <v>32.244162219036724</v>
      </c>
      <c r="CG9" s="161">
        <f t="shared" si="1"/>
        <v>42.048236584601902</v>
      </c>
      <c r="CH9" s="161">
        <f t="shared" si="1"/>
        <v>41.280902005472278</v>
      </c>
      <c r="CI9" s="161">
        <f t="shared" si="1"/>
        <v>50.978522581212751</v>
      </c>
      <c r="CJ9" s="161">
        <f t="shared" si="1"/>
        <v>49.372926663438491</v>
      </c>
      <c r="CK9" s="161">
        <f t="shared" si="1"/>
        <v>43.90047003218065</v>
      </c>
      <c r="CL9" s="161">
        <v>26.308887652327428</v>
      </c>
      <c r="CM9" s="161">
        <v>80.1934668911139</v>
      </c>
      <c r="CN9" s="161">
        <v>74.652662933004805</v>
      </c>
      <c r="CO9" s="161">
        <f t="shared" si="2"/>
        <v>96.800839023851566</v>
      </c>
      <c r="CP9" s="161">
        <f t="shared" si="2"/>
        <v>61.34638157214011</v>
      </c>
      <c r="CQ9" s="161">
        <f t="shared" si="2"/>
        <v>59.91144124874814</v>
      </c>
      <c r="CR9" s="161">
        <f t="shared" si="2"/>
        <v>30.838520640262324</v>
      </c>
      <c r="CS9" s="161">
        <f t="shared" si="2"/>
        <v>72.23813098841218</v>
      </c>
      <c r="CT9" s="161">
        <f t="shared" si="2"/>
        <v>35.135007833440099</v>
      </c>
    </row>
    <row r="10" spans="1:98" ht="18.75" customHeight="1" x14ac:dyDescent="0.25">
      <c r="B10" s="144"/>
      <c r="C10" s="164"/>
      <c r="D10" s="159" t="s">
        <v>139</v>
      </c>
      <c r="E10" s="160" t="s">
        <v>136</v>
      </c>
      <c r="F10" s="160" t="s">
        <v>136</v>
      </c>
      <c r="G10" s="160" t="s">
        <v>136</v>
      </c>
      <c r="H10" s="160" t="s">
        <v>136</v>
      </c>
      <c r="I10" s="160" t="s">
        <v>136</v>
      </c>
      <c r="J10" s="160">
        <v>64.7</v>
      </c>
      <c r="K10" s="160">
        <v>47.5</v>
      </c>
      <c r="L10" s="160">
        <v>91.4</v>
      </c>
      <c r="M10" s="160">
        <v>74.400000000000006</v>
      </c>
      <c r="N10" s="160">
        <v>77</v>
      </c>
      <c r="O10" s="160">
        <v>54</v>
      </c>
      <c r="P10" s="160">
        <v>49.8</v>
      </c>
      <c r="Q10" s="160">
        <v>72.59</v>
      </c>
      <c r="R10" s="160">
        <v>79.11</v>
      </c>
      <c r="S10" s="160">
        <v>30.65</v>
      </c>
      <c r="T10" s="160">
        <v>5.21</v>
      </c>
      <c r="U10" s="160">
        <v>46.31</v>
      </c>
      <c r="V10" s="160">
        <v>63.64</v>
      </c>
      <c r="W10" s="160">
        <v>80.3</v>
      </c>
      <c r="X10" s="160">
        <v>39.770000000000003</v>
      </c>
      <c r="Y10" s="160">
        <v>80.38</v>
      </c>
      <c r="Z10" s="160">
        <v>33.15</v>
      </c>
      <c r="AA10" s="160">
        <v>83.68597737984382</v>
      </c>
      <c r="AB10" s="160">
        <v>56.603432848843703</v>
      </c>
      <c r="AC10" s="160">
        <v>71.569412037186325</v>
      </c>
      <c r="AD10" s="160">
        <v>53.702273075241017</v>
      </c>
      <c r="AE10" s="160">
        <v>89.336454533773022</v>
      </c>
      <c r="AF10" s="161">
        <v>91.815625740333047</v>
      </c>
      <c r="AG10" s="161">
        <v>89.480806875941823</v>
      </c>
      <c r="AH10" s="161">
        <v>90.993189818113407</v>
      </c>
      <c r="AI10" s="161">
        <v>85.974362783864464</v>
      </c>
      <c r="AJ10" s="161">
        <v>46.379109042903231</v>
      </c>
      <c r="AK10" s="161">
        <v>78.559113432672987</v>
      </c>
      <c r="AL10" s="161">
        <v>77.821394674397084</v>
      </c>
      <c r="AM10" s="161">
        <v>62.654261744187004</v>
      </c>
      <c r="AN10" s="161">
        <v>51.134919512357904</v>
      </c>
      <c r="AO10" s="161">
        <v>63.779062801972572</v>
      </c>
      <c r="AP10" s="161">
        <v>71.279150318785909</v>
      </c>
      <c r="AQ10" s="161">
        <v>73.621805399848157</v>
      </c>
      <c r="AR10" s="161">
        <v>77.070431151877884</v>
      </c>
      <c r="AS10" s="161">
        <v>89.951738966430923</v>
      </c>
      <c r="AT10" s="161">
        <v>97.725584966216132</v>
      </c>
      <c r="AU10" s="161">
        <v>68.569066391127109</v>
      </c>
      <c r="AV10" s="161">
        <v>82.813567821227949</v>
      </c>
      <c r="AW10" s="161">
        <v>52.454860126670823</v>
      </c>
      <c r="AX10" s="161">
        <v>72.062462852898349</v>
      </c>
      <c r="AY10" s="161">
        <v>74.125776516245878</v>
      </c>
      <c r="AZ10" s="161">
        <v>96.800839023851566</v>
      </c>
      <c r="BA10" s="161">
        <v>83.995525701842212</v>
      </c>
      <c r="BB10" s="161">
        <v>58.794274870879647</v>
      </c>
      <c r="BC10" s="161">
        <v>64.511910064800176</v>
      </c>
      <c r="BD10" s="161">
        <v>65.573570577203327</v>
      </c>
      <c r="BE10" s="161">
        <v>33.407500288542217</v>
      </c>
      <c r="BG10" s="149"/>
      <c r="BH10" s="165"/>
      <c r="BI10" s="163" t="s">
        <v>140</v>
      </c>
      <c r="BJ10" s="160">
        <f t="shared" si="0"/>
        <v>46.31</v>
      </c>
      <c r="BK10" s="160">
        <f t="shared" si="0"/>
        <v>63.64</v>
      </c>
      <c r="BL10" s="160">
        <f t="shared" si="0"/>
        <v>80.3</v>
      </c>
      <c r="BM10" s="160">
        <f t="shared" si="0"/>
        <v>39.770000000000003</v>
      </c>
      <c r="BN10" s="160">
        <f t="shared" si="0"/>
        <v>80.38</v>
      </c>
      <c r="BO10" s="160">
        <f t="shared" si="0"/>
        <v>33.15</v>
      </c>
      <c r="BP10" s="160">
        <f t="shared" si="0"/>
        <v>83.68597737984382</v>
      </c>
      <c r="BQ10" s="160">
        <f t="shared" si="0"/>
        <v>56.603432848843703</v>
      </c>
      <c r="BR10" s="160">
        <f t="shared" si="0"/>
        <v>71.569412037186325</v>
      </c>
      <c r="BS10" s="160">
        <f t="shared" si="0"/>
        <v>53.702273075241017</v>
      </c>
      <c r="BT10" s="160">
        <f t="shared" si="0"/>
        <v>89.336454533773022</v>
      </c>
      <c r="BU10" s="161">
        <f t="shared" si="0"/>
        <v>91.815625740333047</v>
      </c>
      <c r="BV10" s="161">
        <f t="shared" si="0"/>
        <v>89.480806875941823</v>
      </c>
      <c r="BW10" s="161">
        <f t="shared" si="0"/>
        <v>90.993189818113407</v>
      </c>
      <c r="BX10" s="161">
        <f t="shared" si="0"/>
        <v>85.974362783864464</v>
      </c>
      <c r="BY10" s="161">
        <f t="shared" si="0"/>
        <v>46.379109042903231</v>
      </c>
      <c r="BZ10" s="161">
        <f t="shared" si="1"/>
        <v>78.559113432672987</v>
      </c>
      <c r="CA10" s="161">
        <f t="shared" si="1"/>
        <v>77.821394674397084</v>
      </c>
      <c r="CB10" s="161">
        <f t="shared" si="1"/>
        <v>62.654261744187004</v>
      </c>
      <c r="CC10" s="161">
        <f t="shared" si="1"/>
        <v>51.134919512357904</v>
      </c>
      <c r="CD10" s="161">
        <f t="shared" si="1"/>
        <v>63.779062801972572</v>
      </c>
      <c r="CE10" s="161">
        <f t="shared" si="1"/>
        <v>71.279150318785909</v>
      </c>
      <c r="CF10" s="161">
        <f t="shared" si="1"/>
        <v>73.621805399848157</v>
      </c>
      <c r="CG10" s="161">
        <f t="shared" si="1"/>
        <v>77.070431151877884</v>
      </c>
      <c r="CH10" s="161">
        <f t="shared" si="1"/>
        <v>89.951738966430923</v>
      </c>
      <c r="CI10" s="161">
        <f t="shared" si="1"/>
        <v>97.725584966216132</v>
      </c>
      <c r="CJ10" s="161">
        <f t="shared" si="1"/>
        <v>68.569066391127109</v>
      </c>
      <c r="CK10" s="161">
        <f t="shared" si="1"/>
        <v>82.813567821227949</v>
      </c>
      <c r="CL10" s="161">
        <v>52.454860126670823</v>
      </c>
      <c r="CM10" s="161">
        <v>72.062462852898349</v>
      </c>
      <c r="CN10" s="161">
        <v>74.125776516245878</v>
      </c>
      <c r="CO10" s="161">
        <f t="shared" si="2"/>
        <v>96.800839023851566</v>
      </c>
      <c r="CP10" s="161">
        <f t="shared" si="2"/>
        <v>83.995525701842212</v>
      </c>
      <c r="CQ10" s="161">
        <f t="shared" si="2"/>
        <v>58.794274870879647</v>
      </c>
      <c r="CR10" s="161">
        <f t="shared" si="2"/>
        <v>64.511910064800176</v>
      </c>
      <c r="CS10" s="161">
        <f t="shared" si="2"/>
        <v>65.573570577203327</v>
      </c>
      <c r="CT10" s="161">
        <f t="shared" si="2"/>
        <v>33.407500288542217</v>
      </c>
    </row>
    <row r="11" spans="1:98" ht="18.75" customHeight="1" x14ac:dyDescent="0.25">
      <c r="B11" s="144"/>
      <c r="C11" s="164"/>
      <c r="D11" s="159" t="s">
        <v>141</v>
      </c>
      <c r="E11" s="160" t="s">
        <v>136</v>
      </c>
      <c r="F11" s="160" t="s">
        <v>136</v>
      </c>
      <c r="G11" s="160" t="s">
        <v>136</v>
      </c>
      <c r="H11" s="160" t="s">
        <v>136</v>
      </c>
      <c r="I11" s="160" t="s">
        <v>136</v>
      </c>
      <c r="J11" s="160">
        <v>94.5</v>
      </c>
      <c r="K11" s="160">
        <v>89.2</v>
      </c>
      <c r="L11" s="160">
        <v>91.4</v>
      </c>
      <c r="M11" s="160">
        <v>100</v>
      </c>
      <c r="N11" s="160">
        <v>97.5</v>
      </c>
      <c r="O11" s="160">
        <v>97.4</v>
      </c>
      <c r="P11" s="160">
        <v>97.5</v>
      </c>
      <c r="Q11" s="160">
        <v>82.92</v>
      </c>
      <c r="R11" s="160">
        <v>53.58</v>
      </c>
      <c r="S11" s="160">
        <v>40.299999999999997</v>
      </c>
      <c r="T11" s="160">
        <v>44.26</v>
      </c>
      <c r="U11" s="160">
        <v>54.91</v>
      </c>
      <c r="V11" s="160">
        <v>83.56</v>
      </c>
      <c r="W11" s="160">
        <v>73.680000000000007</v>
      </c>
      <c r="X11" s="160">
        <v>34.94</v>
      </c>
      <c r="Y11" s="160">
        <v>53.98</v>
      </c>
      <c r="Z11" s="160">
        <v>60.75</v>
      </c>
      <c r="AA11" s="160">
        <v>47.283098126991334</v>
      </c>
      <c r="AB11" s="160">
        <v>88.946940517278861</v>
      </c>
      <c r="AC11" s="160">
        <v>81.898728030321962</v>
      </c>
      <c r="AD11" s="160">
        <v>89.336454533773036</v>
      </c>
      <c r="AE11" s="160">
        <v>77.50142299203381</v>
      </c>
      <c r="AF11" s="161">
        <v>100</v>
      </c>
      <c r="AG11" s="161">
        <v>89.480806875941823</v>
      </c>
      <c r="AH11" s="161">
        <v>37.528042026706814</v>
      </c>
      <c r="AI11" s="161">
        <v>-8.2066940106701125</v>
      </c>
      <c r="AJ11" s="161">
        <v>-1.5029066118967165</v>
      </c>
      <c r="AK11" s="161">
        <v>73.485683148062009</v>
      </c>
      <c r="AL11" s="161">
        <v>53.627834280262512</v>
      </c>
      <c r="AM11" s="161">
        <v>42.135867840084238</v>
      </c>
      <c r="AN11" s="161">
        <v>12.951098502633371</v>
      </c>
      <c r="AO11" s="161">
        <v>38.500408926991724</v>
      </c>
      <c r="AP11" s="161">
        <v>39.474376370375076</v>
      </c>
      <c r="AQ11" s="161">
        <v>50.970676264783677</v>
      </c>
      <c r="AR11" s="161">
        <v>51.454739444809327</v>
      </c>
      <c r="AS11" s="161">
        <v>26.610796619541372</v>
      </c>
      <c r="AT11" s="161">
        <v>24.476020918608384</v>
      </c>
      <c r="AU11" s="161">
        <v>27.075459361933014</v>
      </c>
      <c r="AV11" s="161">
        <v>47.032404287000858</v>
      </c>
      <c r="AW11" s="161">
        <v>87.745160307670076</v>
      </c>
      <c r="AX11" s="161">
        <v>47.951481804386162</v>
      </c>
      <c r="AY11" s="161">
        <v>56.337686728735079</v>
      </c>
      <c r="AZ11" s="161">
        <v>68.887799164611081</v>
      </c>
      <c r="BA11" s="161">
        <v>69.42876282251467</v>
      </c>
      <c r="BB11" s="161">
        <v>68.448911561822968</v>
      </c>
      <c r="BC11" s="161">
        <v>64.841571206274139</v>
      </c>
      <c r="BD11" s="161">
        <v>65.378143537926988</v>
      </c>
      <c r="BE11" s="161">
        <v>68.393291805589897</v>
      </c>
      <c r="BG11" s="149"/>
      <c r="BH11" s="165"/>
      <c r="BI11" s="163" t="s">
        <v>142</v>
      </c>
      <c r="BJ11" s="160">
        <f t="shared" si="0"/>
        <v>54.91</v>
      </c>
      <c r="BK11" s="160">
        <f t="shared" si="0"/>
        <v>83.56</v>
      </c>
      <c r="BL11" s="160">
        <f t="shared" si="0"/>
        <v>73.680000000000007</v>
      </c>
      <c r="BM11" s="160">
        <f t="shared" si="0"/>
        <v>34.94</v>
      </c>
      <c r="BN11" s="160">
        <f t="shared" si="0"/>
        <v>53.98</v>
      </c>
      <c r="BO11" s="160">
        <f t="shared" si="0"/>
        <v>60.75</v>
      </c>
      <c r="BP11" s="160">
        <f t="shared" si="0"/>
        <v>47.283098126991334</v>
      </c>
      <c r="BQ11" s="160">
        <f t="shared" si="0"/>
        <v>88.946940517278861</v>
      </c>
      <c r="BR11" s="160">
        <f t="shared" si="0"/>
        <v>81.898728030321962</v>
      </c>
      <c r="BS11" s="160">
        <f t="shared" si="0"/>
        <v>89.336454533773036</v>
      </c>
      <c r="BT11" s="160">
        <f t="shared" si="0"/>
        <v>77.50142299203381</v>
      </c>
      <c r="BU11" s="161">
        <f t="shared" si="0"/>
        <v>100</v>
      </c>
      <c r="BV11" s="161">
        <f t="shared" si="0"/>
        <v>89.480806875941823</v>
      </c>
      <c r="BW11" s="161">
        <f t="shared" si="0"/>
        <v>37.528042026706814</v>
      </c>
      <c r="BX11" s="161">
        <f t="shared" si="0"/>
        <v>-8.2066940106701125</v>
      </c>
      <c r="BY11" s="161">
        <f t="shared" si="0"/>
        <v>-1.5029066118967165</v>
      </c>
      <c r="BZ11" s="161">
        <f t="shared" si="1"/>
        <v>73.485683148062009</v>
      </c>
      <c r="CA11" s="161">
        <f t="shared" si="1"/>
        <v>53.627834280262512</v>
      </c>
      <c r="CB11" s="161">
        <f t="shared" si="1"/>
        <v>42.135867840084238</v>
      </c>
      <c r="CC11" s="161">
        <f t="shared" si="1"/>
        <v>12.951098502633371</v>
      </c>
      <c r="CD11" s="161">
        <f t="shared" si="1"/>
        <v>38.500408926991724</v>
      </c>
      <c r="CE11" s="161">
        <f t="shared" si="1"/>
        <v>39.474376370375076</v>
      </c>
      <c r="CF11" s="161">
        <f t="shared" si="1"/>
        <v>50.970676264783677</v>
      </c>
      <c r="CG11" s="161">
        <f t="shared" si="1"/>
        <v>51.454739444809327</v>
      </c>
      <c r="CH11" s="161">
        <f t="shared" si="1"/>
        <v>26.610796619541372</v>
      </c>
      <c r="CI11" s="161">
        <f t="shared" si="1"/>
        <v>24.476020918608384</v>
      </c>
      <c r="CJ11" s="161">
        <f t="shared" si="1"/>
        <v>27.075459361933014</v>
      </c>
      <c r="CK11" s="161">
        <f t="shared" si="1"/>
        <v>47.032404287000858</v>
      </c>
      <c r="CL11" s="161">
        <v>87.745160307670076</v>
      </c>
      <c r="CM11" s="161">
        <v>47.951481804386162</v>
      </c>
      <c r="CN11" s="161">
        <v>56.337686728735079</v>
      </c>
      <c r="CO11" s="161">
        <f t="shared" si="2"/>
        <v>68.887799164611081</v>
      </c>
      <c r="CP11" s="161">
        <f t="shared" si="2"/>
        <v>69.42876282251467</v>
      </c>
      <c r="CQ11" s="161">
        <f t="shared" si="2"/>
        <v>68.448911561822968</v>
      </c>
      <c r="CR11" s="161">
        <f t="shared" si="2"/>
        <v>64.841571206274139</v>
      </c>
      <c r="CS11" s="161">
        <f t="shared" si="2"/>
        <v>65.378143537926988</v>
      </c>
      <c r="CT11" s="161">
        <f t="shared" si="2"/>
        <v>68.393291805589897</v>
      </c>
    </row>
    <row r="12" spans="1:98" ht="18.75" customHeight="1" x14ac:dyDescent="0.25">
      <c r="B12" s="144"/>
      <c r="C12" s="166"/>
      <c r="D12" s="167" t="s">
        <v>90</v>
      </c>
      <c r="E12" s="168" t="s">
        <v>136</v>
      </c>
      <c r="F12" s="168" t="s">
        <v>136</v>
      </c>
      <c r="G12" s="168" t="s">
        <v>136</v>
      </c>
      <c r="H12" s="168" t="s">
        <v>136</v>
      </c>
      <c r="I12" s="168" t="s">
        <v>136</v>
      </c>
      <c r="J12" s="168">
        <v>94.5</v>
      </c>
      <c r="K12" s="168">
        <v>75.7</v>
      </c>
      <c r="L12" s="168">
        <v>91.4</v>
      </c>
      <c r="M12" s="168">
        <v>96</v>
      </c>
      <c r="N12" s="168">
        <v>97.5</v>
      </c>
      <c r="O12" s="168">
        <v>86.1</v>
      </c>
      <c r="P12" s="168">
        <v>97.5</v>
      </c>
      <c r="Q12" s="168">
        <v>82.92</v>
      </c>
      <c r="R12" s="168">
        <v>53.58</v>
      </c>
      <c r="S12" s="168">
        <v>50.71</v>
      </c>
      <c r="T12" s="168">
        <v>53.99</v>
      </c>
      <c r="U12" s="168">
        <v>39.020000000000003</v>
      </c>
      <c r="V12" s="168">
        <v>83.56</v>
      </c>
      <c r="W12" s="168">
        <v>62.68</v>
      </c>
      <c r="X12" s="168">
        <v>14.62</v>
      </c>
      <c r="Y12" s="168">
        <v>61.34</v>
      </c>
      <c r="Z12" s="168">
        <v>19.79</v>
      </c>
      <c r="AA12" s="168">
        <v>37.346279279198527</v>
      </c>
      <c r="AB12" s="168">
        <v>100</v>
      </c>
      <c r="AC12" s="168">
        <v>92.236659458918297</v>
      </c>
      <c r="AD12" s="168">
        <v>100</v>
      </c>
      <c r="AE12" s="168">
        <v>100</v>
      </c>
      <c r="AF12" s="169">
        <v>100</v>
      </c>
      <c r="AG12" s="169">
        <v>69.343501818313044</v>
      </c>
      <c r="AH12" s="169">
        <v>91.81238992406773</v>
      </c>
      <c r="AI12" s="169">
        <v>52.134806296888399</v>
      </c>
      <c r="AJ12" s="169">
        <v>38.377685103861566</v>
      </c>
      <c r="AK12" s="169">
        <v>87.809369720784261</v>
      </c>
      <c r="AL12" s="169">
        <v>29.049062274572901</v>
      </c>
      <c r="AM12" s="169">
        <v>67.124423117731496</v>
      </c>
      <c r="AN12" s="169">
        <v>28.854319831266007</v>
      </c>
      <c r="AO12" s="169">
        <v>40.492739270452034</v>
      </c>
      <c r="AP12" s="169">
        <v>6.9773058150573251</v>
      </c>
      <c r="AQ12" s="169">
        <v>19.574128203862486</v>
      </c>
      <c r="AR12" s="169">
        <v>42.215398444482133</v>
      </c>
      <c r="AS12" s="169">
        <v>45.969237586717639</v>
      </c>
      <c r="AT12" s="169">
        <v>45.400829177303258</v>
      </c>
      <c r="AU12" s="169">
        <v>50.313608687419197</v>
      </c>
      <c r="AV12" s="169">
        <v>44.245719404487154</v>
      </c>
      <c r="AW12" s="169">
        <v>78.066480480659123</v>
      </c>
      <c r="AX12" s="169">
        <v>54.274373065387572</v>
      </c>
      <c r="AY12" s="169">
        <v>56.337686728735079</v>
      </c>
      <c r="AZ12" s="169">
        <v>68.887799164611081</v>
      </c>
      <c r="BA12" s="169">
        <v>75.356909836783757</v>
      </c>
      <c r="BB12" s="169">
        <v>73.908900256409353</v>
      </c>
      <c r="BC12" s="169">
        <v>80.423383374926502</v>
      </c>
      <c r="BD12" s="169">
        <v>84.348618870125406</v>
      </c>
      <c r="BE12" s="169">
        <v>73.48940259373154</v>
      </c>
      <c r="BG12" s="149"/>
      <c r="BH12" s="170"/>
      <c r="BI12" s="171" t="s">
        <v>90</v>
      </c>
      <c r="BJ12" s="168">
        <f t="shared" si="0"/>
        <v>39.020000000000003</v>
      </c>
      <c r="BK12" s="168">
        <f t="shared" si="0"/>
        <v>83.56</v>
      </c>
      <c r="BL12" s="168">
        <f t="shared" si="0"/>
        <v>62.68</v>
      </c>
      <c r="BM12" s="168">
        <f t="shared" si="0"/>
        <v>14.62</v>
      </c>
      <c r="BN12" s="168">
        <f t="shared" si="0"/>
        <v>61.34</v>
      </c>
      <c r="BO12" s="168">
        <f t="shared" si="0"/>
        <v>19.79</v>
      </c>
      <c r="BP12" s="168">
        <f t="shared" si="0"/>
        <v>37.346279279198527</v>
      </c>
      <c r="BQ12" s="168">
        <f t="shared" si="0"/>
        <v>100</v>
      </c>
      <c r="BR12" s="168">
        <f t="shared" si="0"/>
        <v>92.236659458918297</v>
      </c>
      <c r="BS12" s="168">
        <f t="shared" si="0"/>
        <v>100</v>
      </c>
      <c r="BT12" s="168">
        <f t="shared" si="0"/>
        <v>100</v>
      </c>
      <c r="BU12" s="169">
        <f t="shared" si="0"/>
        <v>100</v>
      </c>
      <c r="BV12" s="169">
        <f t="shared" si="0"/>
        <v>69.343501818313044</v>
      </c>
      <c r="BW12" s="169">
        <f t="shared" si="0"/>
        <v>91.81238992406773</v>
      </c>
      <c r="BX12" s="169">
        <f t="shared" si="0"/>
        <v>52.134806296888399</v>
      </c>
      <c r="BY12" s="169">
        <f t="shared" si="0"/>
        <v>38.377685103861566</v>
      </c>
      <c r="BZ12" s="169">
        <f t="shared" si="1"/>
        <v>87.809369720784261</v>
      </c>
      <c r="CA12" s="169">
        <f t="shared" si="1"/>
        <v>29.049062274572901</v>
      </c>
      <c r="CB12" s="169">
        <f t="shared" si="1"/>
        <v>67.124423117731496</v>
      </c>
      <c r="CC12" s="169">
        <f t="shared" si="1"/>
        <v>28.854319831266007</v>
      </c>
      <c r="CD12" s="169">
        <f t="shared" si="1"/>
        <v>40.492739270452034</v>
      </c>
      <c r="CE12" s="169">
        <f t="shared" si="1"/>
        <v>6.9773058150573251</v>
      </c>
      <c r="CF12" s="169">
        <f t="shared" si="1"/>
        <v>19.574128203862486</v>
      </c>
      <c r="CG12" s="169">
        <f t="shared" si="1"/>
        <v>42.215398444482133</v>
      </c>
      <c r="CH12" s="169">
        <f t="shared" si="1"/>
        <v>45.969237586717639</v>
      </c>
      <c r="CI12" s="169">
        <f t="shared" si="1"/>
        <v>45.400829177303258</v>
      </c>
      <c r="CJ12" s="169">
        <f t="shared" si="1"/>
        <v>50.313608687419197</v>
      </c>
      <c r="CK12" s="169">
        <f t="shared" si="1"/>
        <v>44.245719404487154</v>
      </c>
      <c r="CL12" s="169">
        <v>78.066480480659123</v>
      </c>
      <c r="CM12" s="169">
        <v>54.274373065387572</v>
      </c>
      <c r="CN12" s="169">
        <v>56.337686728735079</v>
      </c>
      <c r="CO12" s="169">
        <f t="shared" si="2"/>
        <v>68.887799164611081</v>
      </c>
      <c r="CP12" s="169">
        <f t="shared" si="2"/>
        <v>75.356909836783757</v>
      </c>
      <c r="CQ12" s="169">
        <f t="shared" si="2"/>
        <v>73.908900256409353</v>
      </c>
      <c r="CR12" s="169">
        <f t="shared" si="2"/>
        <v>80.423383374926502</v>
      </c>
      <c r="CS12" s="169">
        <f t="shared" si="2"/>
        <v>84.348618870125406</v>
      </c>
      <c r="CT12" s="169">
        <f t="shared" si="2"/>
        <v>73.48940259373154</v>
      </c>
    </row>
    <row r="13" spans="1:98" ht="18.75" customHeight="1" x14ac:dyDescent="0.25">
      <c r="B13" s="144"/>
      <c r="C13" s="172" t="s">
        <v>145</v>
      </c>
      <c r="D13" s="146" t="s">
        <v>135</v>
      </c>
      <c r="E13" s="147" t="s">
        <v>136</v>
      </c>
      <c r="F13" s="147" t="s">
        <v>136</v>
      </c>
      <c r="G13" s="147" t="s">
        <v>136</v>
      </c>
      <c r="H13" s="147" t="s">
        <v>136</v>
      </c>
      <c r="I13" s="147" t="s">
        <v>136</v>
      </c>
      <c r="J13" s="147">
        <v>38.200000000000003</v>
      </c>
      <c r="K13" s="147">
        <v>34.299999999999997</v>
      </c>
      <c r="L13" s="147">
        <v>9.5</v>
      </c>
      <c r="M13" s="147">
        <v>100</v>
      </c>
      <c r="N13" s="147">
        <v>84.8</v>
      </c>
      <c r="O13" s="147">
        <v>-22.5</v>
      </c>
      <c r="P13" s="147">
        <v>-73.400000000000006</v>
      </c>
      <c r="Q13" s="147">
        <v>69.52</v>
      </c>
      <c r="R13" s="147">
        <v>100</v>
      </c>
      <c r="S13" s="147">
        <v>63</v>
      </c>
      <c r="T13" s="147">
        <v>100</v>
      </c>
      <c r="U13" s="147">
        <v>100</v>
      </c>
      <c r="V13" s="147">
        <v>-11.73</v>
      </c>
      <c r="W13" s="147">
        <v>47.09</v>
      </c>
      <c r="X13" s="147">
        <v>100</v>
      </c>
      <c r="Y13" s="147">
        <v>100</v>
      </c>
      <c r="Z13" s="147">
        <v>100</v>
      </c>
      <c r="AA13" s="147">
        <v>100</v>
      </c>
      <c r="AB13" s="147">
        <v>100</v>
      </c>
      <c r="AC13" s="147">
        <v>100</v>
      </c>
      <c r="AD13" s="147">
        <v>100</v>
      </c>
      <c r="AE13" s="147">
        <v>100</v>
      </c>
      <c r="AF13" s="148">
        <v>100</v>
      </c>
      <c r="AG13" s="148">
        <v>100</v>
      </c>
      <c r="AH13" s="148">
        <v>100</v>
      </c>
      <c r="AI13" s="148">
        <v>100</v>
      </c>
      <c r="AJ13" s="148">
        <v>100</v>
      </c>
      <c r="AK13" s="148">
        <v>100</v>
      </c>
      <c r="AL13" s="173" t="s">
        <v>146</v>
      </c>
      <c r="AM13" s="173" t="s">
        <v>146</v>
      </c>
      <c r="AN13" s="173" t="s">
        <v>146</v>
      </c>
      <c r="AO13" s="173" t="s">
        <v>146</v>
      </c>
      <c r="AP13" s="173">
        <v>100</v>
      </c>
      <c r="AQ13" s="173">
        <v>100</v>
      </c>
      <c r="AR13" s="173">
        <v>100</v>
      </c>
      <c r="AS13" s="173">
        <v>-100</v>
      </c>
      <c r="AT13" s="173" t="s">
        <v>146</v>
      </c>
      <c r="AU13" s="173" t="s">
        <v>146</v>
      </c>
      <c r="AV13" s="173" t="s">
        <v>146</v>
      </c>
      <c r="AW13" s="173" t="s">
        <v>146</v>
      </c>
      <c r="AX13" s="173" t="s">
        <v>146</v>
      </c>
      <c r="AY13" s="173" t="s">
        <v>146</v>
      </c>
      <c r="AZ13" s="173" t="s">
        <v>146</v>
      </c>
      <c r="BA13" s="173" t="s">
        <v>146</v>
      </c>
      <c r="BB13" s="173" t="s">
        <v>146</v>
      </c>
      <c r="BC13" s="173" t="s">
        <v>146</v>
      </c>
      <c r="BD13" s="173" t="s">
        <v>146</v>
      </c>
      <c r="BE13" s="173" t="s">
        <v>146</v>
      </c>
      <c r="BG13" s="149"/>
      <c r="BH13" s="174" t="s">
        <v>147</v>
      </c>
      <c r="BI13" s="151" t="s">
        <v>138</v>
      </c>
      <c r="BJ13" s="147">
        <f t="shared" si="0"/>
        <v>100</v>
      </c>
      <c r="BK13" s="147">
        <f t="shared" si="0"/>
        <v>-11.73</v>
      </c>
      <c r="BL13" s="147">
        <f t="shared" si="0"/>
        <v>47.09</v>
      </c>
      <c r="BM13" s="147">
        <f t="shared" si="0"/>
        <v>100</v>
      </c>
      <c r="BN13" s="147">
        <f t="shared" si="0"/>
        <v>100</v>
      </c>
      <c r="BO13" s="147">
        <f t="shared" si="0"/>
        <v>100</v>
      </c>
      <c r="BP13" s="147">
        <f t="shared" si="0"/>
        <v>100</v>
      </c>
      <c r="BQ13" s="147">
        <f t="shared" si="0"/>
        <v>100</v>
      </c>
      <c r="BR13" s="147">
        <f t="shared" si="0"/>
        <v>100</v>
      </c>
      <c r="BS13" s="147">
        <f t="shared" si="0"/>
        <v>100</v>
      </c>
      <c r="BT13" s="147">
        <f t="shared" si="0"/>
        <v>100</v>
      </c>
      <c r="BU13" s="148">
        <f t="shared" si="0"/>
        <v>100</v>
      </c>
      <c r="BV13" s="148">
        <f t="shared" si="0"/>
        <v>100</v>
      </c>
      <c r="BW13" s="148">
        <f t="shared" si="0"/>
        <v>100</v>
      </c>
      <c r="BX13" s="148">
        <f t="shared" si="0"/>
        <v>100</v>
      </c>
      <c r="BY13" s="148">
        <f t="shared" si="0"/>
        <v>100</v>
      </c>
      <c r="BZ13" s="148">
        <f t="shared" si="1"/>
        <v>100</v>
      </c>
      <c r="CA13" s="173" t="str">
        <f t="shared" si="1"/>
        <v>N/A</v>
      </c>
      <c r="CB13" s="173" t="str">
        <f t="shared" si="1"/>
        <v>N/A</v>
      </c>
      <c r="CC13" s="173" t="str">
        <f t="shared" si="1"/>
        <v>N/A</v>
      </c>
      <c r="CD13" s="173" t="str">
        <f t="shared" si="1"/>
        <v>N/A</v>
      </c>
      <c r="CE13" s="173">
        <f t="shared" si="1"/>
        <v>100</v>
      </c>
      <c r="CF13" s="173">
        <f t="shared" si="1"/>
        <v>100</v>
      </c>
      <c r="CG13" s="173">
        <f t="shared" si="1"/>
        <v>100</v>
      </c>
      <c r="CH13" s="173">
        <f t="shared" si="1"/>
        <v>-100</v>
      </c>
      <c r="CI13" s="173" t="str">
        <f t="shared" si="1"/>
        <v>N/A</v>
      </c>
      <c r="CJ13" s="173" t="str">
        <f t="shared" si="1"/>
        <v>N/A</v>
      </c>
      <c r="CK13" s="173" t="str">
        <f t="shared" si="1"/>
        <v>N/A</v>
      </c>
      <c r="CL13" s="173" t="s">
        <v>146</v>
      </c>
      <c r="CM13" s="173" t="s">
        <v>146</v>
      </c>
      <c r="CN13" s="173" t="s">
        <v>146</v>
      </c>
      <c r="CO13" s="173" t="str">
        <f t="shared" si="2"/>
        <v>N/A</v>
      </c>
      <c r="CP13" s="173" t="str">
        <f t="shared" si="2"/>
        <v>N/A</v>
      </c>
      <c r="CQ13" s="173" t="str">
        <f t="shared" si="2"/>
        <v>N/A</v>
      </c>
      <c r="CR13" s="173" t="str">
        <f t="shared" si="2"/>
        <v>N/A</v>
      </c>
      <c r="CS13" s="173" t="str">
        <f t="shared" si="2"/>
        <v>N/A</v>
      </c>
      <c r="CT13" s="173" t="str">
        <f t="shared" si="2"/>
        <v>N/A</v>
      </c>
    </row>
    <row r="14" spans="1:98" ht="18.75" customHeight="1" x14ac:dyDescent="0.25">
      <c r="B14" s="144"/>
      <c r="C14" s="145"/>
      <c r="D14" s="146" t="s">
        <v>139</v>
      </c>
      <c r="E14" s="147" t="s">
        <v>136</v>
      </c>
      <c r="F14" s="147" t="s">
        <v>136</v>
      </c>
      <c r="G14" s="147" t="s">
        <v>136</v>
      </c>
      <c r="H14" s="147" t="s">
        <v>136</v>
      </c>
      <c r="I14" s="147" t="s">
        <v>136</v>
      </c>
      <c r="J14" s="147">
        <v>71.3</v>
      </c>
      <c r="K14" s="147">
        <v>49.2</v>
      </c>
      <c r="L14" s="147">
        <v>49.2</v>
      </c>
      <c r="M14" s="147">
        <v>16.100000000000001</v>
      </c>
      <c r="N14" s="147">
        <v>-2.9</v>
      </c>
      <c r="O14" s="147">
        <v>32</v>
      </c>
      <c r="P14" s="147">
        <v>86.7</v>
      </c>
      <c r="Q14" s="147">
        <v>39.04</v>
      </c>
      <c r="R14" s="147">
        <v>48.17</v>
      </c>
      <c r="S14" s="147">
        <v>85.18</v>
      </c>
      <c r="T14" s="147">
        <v>85.18</v>
      </c>
      <c r="U14" s="147">
        <v>85.18</v>
      </c>
      <c r="V14" s="147">
        <v>-29.41</v>
      </c>
      <c r="W14" s="147">
        <v>0</v>
      </c>
      <c r="X14" s="147">
        <v>52.91</v>
      </c>
      <c r="Y14" s="147">
        <v>70.59</v>
      </c>
      <c r="Z14" s="147">
        <v>0</v>
      </c>
      <c r="AA14" s="147">
        <v>0</v>
      </c>
      <c r="AB14" s="147">
        <v>100</v>
      </c>
      <c r="AC14" s="147">
        <v>100</v>
      </c>
      <c r="AD14" s="147">
        <v>100</v>
      </c>
      <c r="AE14" s="147">
        <v>100</v>
      </c>
      <c r="AF14" s="148">
        <v>100</v>
      </c>
      <c r="AG14" s="148">
        <v>100</v>
      </c>
      <c r="AH14" s="148">
        <v>100</v>
      </c>
      <c r="AI14" s="148">
        <v>100</v>
      </c>
      <c r="AJ14" s="148">
        <v>100</v>
      </c>
      <c r="AK14" s="148">
        <v>100</v>
      </c>
      <c r="AL14" s="173" t="s">
        <v>146</v>
      </c>
      <c r="AM14" s="173" t="s">
        <v>146</v>
      </c>
      <c r="AN14" s="173" t="s">
        <v>146</v>
      </c>
      <c r="AO14" s="173" t="s">
        <v>146</v>
      </c>
      <c r="AP14" s="173">
        <v>100</v>
      </c>
      <c r="AQ14" s="173">
        <v>100</v>
      </c>
      <c r="AR14" s="173">
        <v>100</v>
      </c>
      <c r="AS14" s="173">
        <v>100</v>
      </c>
      <c r="AT14" s="173" t="s">
        <v>146</v>
      </c>
      <c r="AU14" s="173" t="s">
        <v>146</v>
      </c>
      <c r="AV14" s="173" t="s">
        <v>146</v>
      </c>
      <c r="AW14" s="173" t="s">
        <v>146</v>
      </c>
      <c r="AX14" s="173" t="s">
        <v>146</v>
      </c>
      <c r="AY14" s="173" t="s">
        <v>146</v>
      </c>
      <c r="AZ14" s="173" t="s">
        <v>146</v>
      </c>
      <c r="BA14" s="173" t="s">
        <v>146</v>
      </c>
      <c r="BB14" s="173" t="s">
        <v>146</v>
      </c>
      <c r="BC14" s="173" t="s">
        <v>146</v>
      </c>
      <c r="BD14" s="173" t="s">
        <v>146</v>
      </c>
      <c r="BE14" s="173" t="s">
        <v>146</v>
      </c>
      <c r="BG14" s="149"/>
      <c r="BH14" s="150"/>
      <c r="BI14" s="151" t="s">
        <v>140</v>
      </c>
      <c r="BJ14" s="147">
        <f t="shared" si="0"/>
        <v>85.18</v>
      </c>
      <c r="BK14" s="147">
        <f t="shared" si="0"/>
        <v>-29.41</v>
      </c>
      <c r="BL14" s="147">
        <f t="shared" si="0"/>
        <v>0</v>
      </c>
      <c r="BM14" s="147">
        <f t="shared" si="0"/>
        <v>52.91</v>
      </c>
      <c r="BN14" s="147">
        <f t="shared" si="0"/>
        <v>70.59</v>
      </c>
      <c r="BO14" s="147">
        <f t="shared" si="0"/>
        <v>0</v>
      </c>
      <c r="BP14" s="147">
        <f t="shared" si="0"/>
        <v>0</v>
      </c>
      <c r="BQ14" s="147">
        <f t="shared" si="0"/>
        <v>100</v>
      </c>
      <c r="BR14" s="147">
        <f t="shared" si="0"/>
        <v>100</v>
      </c>
      <c r="BS14" s="147">
        <f t="shared" si="0"/>
        <v>100</v>
      </c>
      <c r="BT14" s="147">
        <f t="shared" si="0"/>
        <v>100</v>
      </c>
      <c r="BU14" s="148">
        <f t="shared" si="0"/>
        <v>100</v>
      </c>
      <c r="BV14" s="148">
        <f t="shared" si="0"/>
        <v>100</v>
      </c>
      <c r="BW14" s="148">
        <f t="shared" si="0"/>
        <v>100</v>
      </c>
      <c r="BX14" s="148">
        <f t="shared" si="0"/>
        <v>100</v>
      </c>
      <c r="BY14" s="148">
        <f t="shared" si="0"/>
        <v>100</v>
      </c>
      <c r="BZ14" s="148">
        <f t="shared" si="1"/>
        <v>100</v>
      </c>
      <c r="CA14" s="173" t="str">
        <f t="shared" si="1"/>
        <v>N/A</v>
      </c>
      <c r="CB14" s="173" t="str">
        <f t="shared" si="1"/>
        <v>N/A</v>
      </c>
      <c r="CC14" s="173" t="str">
        <f t="shared" si="1"/>
        <v>N/A</v>
      </c>
      <c r="CD14" s="173" t="str">
        <f t="shared" si="1"/>
        <v>N/A</v>
      </c>
      <c r="CE14" s="173">
        <f t="shared" si="1"/>
        <v>100</v>
      </c>
      <c r="CF14" s="173">
        <f t="shared" si="1"/>
        <v>100</v>
      </c>
      <c r="CG14" s="173">
        <f t="shared" si="1"/>
        <v>100</v>
      </c>
      <c r="CH14" s="173">
        <f t="shared" si="1"/>
        <v>100</v>
      </c>
      <c r="CI14" s="173" t="str">
        <f t="shared" si="1"/>
        <v>N/A</v>
      </c>
      <c r="CJ14" s="173" t="str">
        <f t="shared" si="1"/>
        <v>N/A</v>
      </c>
      <c r="CK14" s="173" t="str">
        <f t="shared" si="1"/>
        <v>N/A</v>
      </c>
      <c r="CL14" s="173" t="s">
        <v>146</v>
      </c>
      <c r="CM14" s="173" t="s">
        <v>146</v>
      </c>
      <c r="CN14" s="173" t="s">
        <v>146</v>
      </c>
      <c r="CO14" s="173" t="str">
        <f t="shared" si="2"/>
        <v>N/A</v>
      </c>
      <c r="CP14" s="173" t="str">
        <f t="shared" si="2"/>
        <v>N/A</v>
      </c>
      <c r="CQ14" s="173" t="str">
        <f t="shared" si="2"/>
        <v>N/A</v>
      </c>
      <c r="CR14" s="173" t="str">
        <f t="shared" si="2"/>
        <v>N/A</v>
      </c>
      <c r="CS14" s="173" t="str">
        <f t="shared" si="2"/>
        <v>N/A</v>
      </c>
      <c r="CT14" s="173" t="str">
        <f t="shared" si="2"/>
        <v>N/A</v>
      </c>
    </row>
    <row r="15" spans="1:98" ht="18.75" customHeight="1" x14ac:dyDescent="0.25">
      <c r="B15" s="144"/>
      <c r="C15" s="145"/>
      <c r="D15" s="146" t="s">
        <v>141</v>
      </c>
      <c r="E15" s="147" t="s">
        <v>136</v>
      </c>
      <c r="F15" s="147" t="s">
        <v>136</v>
      </c>
      <c r="G15" s="147" t="s">
        <v>136</v>
      </c>
      <c r="H15" s="147" t="s">
        <v>136</v>
      </c>
      <c r="I15" s="147" t="s">
        <v>136</v>
      </c>
      <c r="J15" s="147">
        <v>16.3</v>
      </c>
      <c r="K15" s="147">
        <v>9.5</v>
      </c>
      <c r="L15" s="147">
        <v>-34.299999999999997</v>
      </c>
      <c r="M15" s="147">
        <v>38.200000000000003</v>
      </c>
      <c r="N15" s="147">
        <v>91.6</v>
      </c>
      <c r="O15" s="147">
        <v>32.700000000000003</v>
      </c>
      <c r="P15" s="147">
        <v>4.8</v>
      </c>
      <c r="Q15" s="147">
        <v>35.26</v>
      </c>
      <c r="R15" s="147">
        <v>26</v>
      </c>
      <c r="S15" s="147">
        <v>63</v>
      </c>
      <c r="T15" s="147">
        <v>100</v>
      </c>
      <c r="U15" s="147">
        <v>63</v>
      </c>
      <c r="V15" s="147">
        <v>100</v>
      </c>
      <c r="W15" s="147">
        <v>100</v>
      </c>
      <c r="X15" s="147">
        <v>100</v>
      </c>
      <c r="Y15" s="147">
        <v>100</v>
      </c>
      <c r="Z15" s="147">
        <v>100</v>
      </c>
      <c r="AA15" s="147">
        <v>100</v>
      </c>
      <c r="AB15" s="147">
        <v>100</v>
      </c>
      <c r="AC15" s="147">
        <v>100</v>
      </c>
      <c r="AD15" s="147">
        <v>100</v>
      </c>
      <c r="AE15" s="147">
        <v>100</v>
      </c>
      <c r="AF15" s="148">
        <v>100</v>
      </c>
      <c r="AG15" s="148">
        <v>100</v>
      </c>
      <c r="AH15" s="148">
        <v>100</v>
      </c>
      <c r="AI15" s="148">
        <v>100</v>
      </c>
      <c r="AJ15" s="148">
        <v>100</v>
      </c>
      <c r="AK15" s="148">
        <v>100</v>
      </c>
      <c r="AL15" s="173" t="s">
        <v>146</v>
      </c>
      <c r="AM15" s="173" t="s">
        <v>146</v>
      </c>
      <c r="AN15" s="173" t="s">
        <v>146</v>
      </c>
      <c r="AO15" s="173" t="s">
        <v>146</v>
      </c>
      <c r="AP15" s="173">
        <v>100</v>
      </c>
      <c r="AQ15" s="173">
        <v>-100</v>
      </c>
      <c r="AR15" s="173">
        <v>100</v>
      </c>
      <c r="AS15" s="173">
        <v>100</v>
      </c>
      <c r="AT15" s="173" t="s">
        <v>146</v>
      </c>
      <c r="AU15" s="173" t="s">
        <v>146</v>
      </c>
      <c r="AV15" s="173" t="s">
        <v>146</v>
      </c>
      <c r="AW15" s="173" t="s">
        <v>146</v>
      </c>
      <c r="AX15" s="173" t="s">
        <v>146</v>
      </c>
      <c r="AY15" s="173" t="s">
        <v>146</v>
      </c>
      <c r="AZ15" s="173" t="s">
        <v>146</v>
      </c>
      <c r="BA15" s="173" t="s">
        <v>146</v>
      </c>
      <c r="BB15" s="173" t="s">
        <v>146</v>
      </c>
      <c r="BC15" s="173" t="s">
        <v>146</v>
      </c>
      <c r="BD15" s="173" t="s">
        <v>146</v>
      </c>
      <c r="BE15" s="173" t="s">
        <v>146</v>
      </c>
      <c r="BG15" s="149"/>
      <c r="BH15" s="150"/>
      <c r="BI15" s="151" t="s">
        <v>142</v>
      </c>
      <c r="BJ15" s="147">
        <f t="shared" si="0"/>
        <v>63</v>
      </c>
      <c r="BK15" s="147">
        <f t="shared" si="0"/>
        <v>100</v>
      </c>
      <c r="BL15" s="147">
        <f t="shared" si="0"/>
        <v>100</v>
      </c>
      <c r="BM15" s="147">
        <f t="shared" si="0"/>
        <v>100</v>
      </c>
      <c r="BN15" s="147">
        <f t="shared" si="0"/>
        <v>100</v>
      </c>
      <c r="BO15" s="147">
        <f t="shared" si="0"/>
        <v>100</v>
      </c>
      <c r="BP15" s="147">
        <f t="shared" si="0"/>
        <v>100</v>
      </c>
      <c r="BQ15" s="147">
        <f t="shared" si="0"/>
        <v>100</v>
      </c>
      <c r="BR15" s="147">
        <f t="shared" si="0"/>
        <v>100</v>
      </c>
      <c r="BS15" s="147">
        <f t="shared" si="0"/>
        <v>100</v>
      </c>
      <c r="BT15" s="147">
        <f t="shared" si="0"/>
        <v>100</v>
      </c>
      <c r="BU15" s="148">
        <f t="shared" si="0"/>
        <v>100</v>
      </c>
      <c r="BV15" s="148">
        <f t="shared" si="0"/>
        <v>100</v>
      </c>
      <c r="BW15" s="148">
        <f t="shared" si="0"/>
        <v>100</v>
      </c>
      <c r="BX15" s="148">
        <f t="shared" si="0"/>
        <v>100</v>
      </c>
      <c r="BY15" s="148">
        <f t="shared" si="0"/>
        <v>100</v>
      </c>
      <c r="BZ15" s="148">
        <f t="shared" si="1"/>
        <v>100</v>
      </c>
      <c r="CA15" s="173" t="str">
        <f t="shared" si="1"/>
        <v>N/A</v>
      </c>
      <c r="CB15" s="173" t="str">
        <f t="shared" si="1"/>
        <v>N/A</v>
      </c>
      <c r="CC15" s="173" t="str">
        <f t="shared" si="1"/>
        <v>N/A</v>
      </c>
      <c r="CD15" s="173" t="str">
        <f t="shared" si="1"/>
        <v>N/A</v>
      </c>
      <c r="CE15" s="173">
        <f t="shared" si="1"/>
        <v>100</v>
      </c>
      <c r="CF15" s="173">
        <f t="shared" si="1"/>
        <v>-100</v>
      </c>
      <c r="CG15" s="173">
        <f t="shared" si="1"/>
        <v>100</v>
      </c>
      <c r="CH15" s="173">
        <f t="shared" si="1"/>
        <v>100</v>
      </c>
      <c r="CI15" s="173" t="str">
        <f t="shared" si="1"/>
        <v>N/A</v>
      </c>
      <c r="CJ15" s="173" t="str">
        <f t="shared" si="1"/>
        <v>N/A</v>
      </c>
      <c r="CK15" s="173" t="str">
        <f t="shared" si="1"/>
        <v>N/A</v>
      </c>
      <c r="CL15" s="173" t="s">
        <v>146</v>
      </c>
      <c r="CM15" s="173" t="s">
        <v>146</v>
      </c>
      <c r="CN15" s="173" t="s">
        <v>146</v>
      </c>
      <c r="CO15" s="173" t="str">
        <f t="shared" si="2"/>
        <v>N/A</v>
      </c>
      <c r="CP15" s="173" t="str">
        <f t="shared" si="2"/>
        <v>N/A</v>
      </c>
      <c r="CQ15" s="173" t="str">
        <f t="shared" si="2"/>
        <v>N/A</v>
      </c>
      <c r="CR15" s="173" t="str">
        <f t="shared" si="2"/>
        <v>N/A</v>
      </c>
      <c r="CS15" s="173" t="str">
        <f t="shared" si="2"/>
        <v>N/A</v>
      </c>
      <c r="CT15" s="173" t="str">
        <f t="shared" si="2"/>
        <v>N/A</v>
      </c>
    </row>
    <row r="16" spans="1:98" ht="18.75" customHeight="1" x14ac:dyDescent="0.25">
      <c r="B16" s="144"/>
      <c r="C16" s="152"/>
      <c r="D16" s="153" t="s">
        <v>90</v>
      </c>
      <c r="E16" s="154" t="s">
        <v>136</v>
      </c>
      <c r="F16" s="154" t="s">
        <v>136</v>
      </c>
      <c r="G16" s="154" t="s">
        <v>136</v>
      </c>
      <c r="H16" s="154" t="s">
        <v>136</v>
      </c>
      <c r="I16" s="154" t="s">
        <v>136</v>
      </c>
      <c r="J16" s="154">
        <v>38.200000000000003</v>
      </c>
      <c r="K16" s="154">
        <v>9.5</v>
      </c>
      <c r="L16" s="154">
        <v>-34.299999999999997</v>
      </c>
      <c r="M16" s="154">
        <v>66.900000000000006</v>
      </c>
      <c r="N16" s="154">
        <v>93.1</v>
      </c>
      <c r="O16" s="154">
        <v>100</v>
      </c>
      <c r="P16" s="154">
        <v>100</v>
      </c>
      <c r="Q16" s="154">
        <v>35.26</v>
      </c>
      <c r="R16" s="154">
        <v>26</v>
      </c>
      <c r="S16" s="154">
        <v>100</v>
      </c>
      <c r="T16" s="154">
        <v>100</v>
      </c>
      <c r="U16" s="154">
        <v>100</v>
      </c>
      <c r="V16" s="154">
        <v>100</v>
      </c>
      <c r="W16" s="154">
        <v>100</v>
      </c>
      <c r="X16" s="154">
        <v>100</v>
      </c>
      <c r="Y16" s="154">
        <v>100</v>
      </c>
      <c r="Z16" s="154">
        <v>100</v>
      </c>
      <c r="AA16" s="154">
        <v>100</v>
      </c>
      <c r="AB16" s="154">
        <v>100</v>
      </c>
      <c r="AC16" s="154">
        <v>100</v>
      </c>
      <c r="AD16" s="154">
        <v>100</v>
      </c>
      <c r="AE16" s="154">
        <v>100</v>
      </c>
      <c r="AF16" s="155">
        <v>100</v>
      </c>
      <c r="AG16" s="155">
        <v>100</v>
      </c>
      <c r="AH16" s="155">
        <v>100</v>
      </c>
      <c r="AI16" s="155">
        <v>100</v>
      </c>
      <c r="AJ16" s="155">
        <v>100</v>
      </c>
      <c r="AK16" s="155">
        <v>100</v>
      </c>
      <c r="AL16" s="175" t="s">
        <v>146</v>
      </c>
      <c r="AM16" s="175" t="s">
        <v>146</v>
      </c>
      <c r="AN16" s="175" t="s">
        <v>146</v>
      </c>
      <c r="AO16" s="175" t="s">
        <v>146</v>
      </c>
      <c r="AP16" s="175">
        <v>100</v>
      </c>
      <c r="AQ16" s="175">
        <v>-100</v>
      </c>
      <c r="AR16" s="175">
        <v>100</v>
      </c>
      <c r="AS16" s="175">
        <v>100</v>
      </c>
      <c r="AT16" s="175" t="s">
        <v>146</v>
      </c>
      <c r="AU16" s="175" t="s">
        <v>146</v>
      </c>
      <c r="AV16" s="175" t="s">
        <v>146</v>
      </c>
      <c r="AW16" s="175" t="s">
        <v>146</v>
      </c>
      <c r="AX16" s="175" t="s">
        <v>146</v>
      </c>
      <c r="AY16" s="175" t="s">
        <v>146</v>
      </c>
      <c r="AZ16" s="175" t="s">
        <v>146</v>
      </c>
      <c r="BA16" s="175" t="s">
        <v>146</v>
      </c>
      <c r="BB16" s="175" t="s">
        <v>146</v>
      </c>
      <c r="BC16" s="175" t="s">
        <v>146</v>
      </c>
      <c r="BD16" s="175" t="s">
        <v>146</v>
      </c>
      <c r="BE16" s="175" t="s">
        <v>146</v>
      </c>
      <c r="BG16" s="149"/>
      <c r="BH16" s="156"/>
      <c r="BI16" s="157" t="s">
        <v>90</v>
      </c>
      <c r="BJ16" s="154">
        <f t="shared" si="0"/>
        <v>100</v>
      </c>
      <c r="BK16" s="154">
        <f t="shared" si="0"/>
        <v>100</v>
      </c>
      <c r="BL16" s="154">
        <f t="shared" si="0"/>
        <v>100</v>
      </c>
      <c r="BM16" s="154">
        <f t="shared" si="0"/>
        <v>100</v>
      </c>
      <c r="BN16" s="154">
        <f t="shared" si="0"/>
        <v>100</v>
      </c>
      <c r="BO16" s="154">
        <f t="shared" si="0"/>
        <v>100</v>
      </c>
      <c r="BP16" s="154">
        <f t="shared" si="0"/>
        <v>100</v>
      </c>
      <c r="BQ16" s="154">
        <f t="shared" si="0"/>
        <v>100</v>
      </c>
      <c r="BR16" s="154">
        <f t="shared" si="0"/>
        <v>100</v>
      </c>
      <c r="BS16" s="154">
        <f t="shared" si="0"/>
        <v>100</v>
      </c>
      <c r="BT16" s="154">
        <f t="shared" si="0"/>
        <v>100</v>
      </c>
      <c r="BU16" s="155">
        <f t="shared" si="0"/>
        <v>100</v>
      </c>
      <c r="BV16" s="155">
        <f t="shared" si="0"/>
        <v>100</v>
      </c>
      <c r="BW16" s="155">
        <f t="shared" si="0"/>
        <v>100</v>
      </c>
      <c r="BX16" s="155">
        <f t="shared" si="0"/>
        <v>100</v>
      </c>
      <c r="BY16" s="155">
        <f t="shared" si="0"/>
        <v>100</v>
      </c>
      <c r="BZ16" s="155">
        <f t="shared" si="1"/>
        <v>100</v>
      </c>
      <c r="CA16" s="175" t="str">
        <f t="shared" si="1"/>
        <v>N/A</v>
      </c>
      <c r="CB16" s="175" t="str">
        <f t="shared" si="1"/>
        <v>N/A</v>
      </c>
      <c r="CC16" s="175" t="str">
        <f t="shared" si="1"/>
        <v>N/A</v>
      </c>
      <c r="CD16" s="175" t="str">
        <f t="shared" si="1"/>
        <v>N/A</v>
      </c>
      <c r="CE16" s="175">
        <f t="shared" si="1"/>
        <v>100</v>
      </c>
      <c r="CF16" s="175">
        <f t="shared" si="1"/>
        <v>-100</v>
      </c>
      <c r="CG16" s="175">
        <f t="shared" si="1"/>
        <v>100</v>
      </c>
      <c r="CH16" s="175">
        <f t="shared" si="1"/>
        <v>100</v>
      </c>
      <c r="CI16" s="175" t="str">
        <f t="shared" si="1"/>
        <v>N/A</v>
      </c>
      <c r="CJ16" s="175" t="str">
        <f t="shared" si="1"/>
        <v>N/A</v>
      </c>
      <c r="CK16" s="175" t="str">
        <f t="shared" si="1"/>
        <v>N/A</v>
      </c>
      <c r="CL16" s="175" t="s">
        <v>146</v>
      </c>
      <c r="CM16" s="175" t="s">
        <v>146</v>
      </c>
      <c r="CN16" s="175" t="s">
        <v>146</v>
      </c>
      <c r="CO16" s="175" t="str">
        <f t="shared" si="2"/>
        <v>N/A</v>
      </c>
      <c r="CP16" s="175" t="str">
        <f t="shared" si="2"/>
        <v>N/A</v>
      </c>
      <c r="CQ16" s="175" t="str">
        <f t="shared" si="2"/>
        <v>N/A</v>
      </c>
      <c r="CR16" s="175" t="str">
        <f t="shared" si="2"/>
        <v>N/A</v>
      </c>
      <c r="CS16" s="175" t="str">
        <f t="shared" si="2"/>
        <v>N/A</v>
      </c>
      <c r="CT16" s="175" t="str">
        <f t="shared" si="2"/>
        <v>N/A</v>
      </c>
    </row>
    <row r="17" spans="2:98" ht="18.75" customHeight="1" x14ac:dyDescent="0.25">
      <c r="B17" s="144"/>
      <c r="C17" s="158" t="s">
        <v>148</v>
      </c>
      <c r="D17" s="159" t="s">
        <v>135</v>
      </c>
      <c r="E17" s="160" t="s">
        <v>136</v>
      </c>
      <c r="F17" s="160" t="s">
        <v>136</v>
      </c>
      <c r="G17" s="160" t="s">
        <v>136</v>
      </c>
      <c r="H17" s="160" t="s">
        <v>136</v>
      </c>
      <c r="I17" s="160" t="s">
        <v>136</v>
      </c>
      <c r="J17" s="160">
        <v>91.9</v>
      </c>
      <c r="K17" s="160">
        <v>97.7</v>
      </c>
      <c r="L17" s="160">
        <v>96.2</v>
      </c>
      <c r="M17" s="160">
        <v>99.6</v>
      </c>
      <c r="N17" s="160">
        <v>89.5</v>
      </c>
      <c r="O17" s="160">
        <v>97.9</v>
      </c>
      <c r="P17" s="160">
        <v>99.2</v>
      </c>
      <c r="Q17" s="160">
        <v>93.25</v>
      </c>
      <c r="R17" s="160">
        <v>92.93</v>
      </c>
      <c r="S17" s="160">
        <v>94.59</v>
      </c>
      <c r="T17" s="160">
        <v>94.43</v>
      </c>
      <c r="U17" s="160">
        <v>-7.56</v>
      </c>
      <c r="V17" s="160">
        <v>88.98</v>
      </c>
      <c r="W17" s="160">
        <v>90.49</v>
      </c>
      <c r="X17" s="160">
        <v>92.01</v>
      </c>
      <c r="Y17" s="160">
        <v>93.35</v>
      </c>
      <c r="Z17" s="160">
        <v>88.02</v>
      </c>
      <c r="AA17" s="160">
        <v>86.378576053078078</v>
      </c>
      <c r="AB17" s="160">
        <v>92.545329062590682</v>
      </c>
      <c r="AC17" s="160">
        <v>25.530925520626312</v>
      </c>
      <c r="AD17" s="160">
        <v>9.5569401958273765</v>
      </c>
      <c r="AE17" s="160">
        <v>-1.1415883973713266</v>
      </c>
      <c r="AF17" s="161">
        <v>88.190372175946678</v>
      </c>
      <c r="AG17" s="161">
        <v>30.557979485636732</v>
      </c>
      <c r="AH17" s="161">
        <v>89.735434262243899</v>
      </c>
      <c r="AI17" s="161">
        <v>86.119923537160929</v>
      </c>
      <c r="AJ17" s="161">
        <v>79.806020266541339</v>
      </c>
      <c r="AK17" s="161">
        <v>7.6686753371781355</v>
      </c>
      <c r="AL17" s="161">
        <v>27.790529325017022</v>
      </c>
      <c r="AM17" s="161">
        <v>39.370346429189325</v>
      </c>
      <c r="AN17" s="161">
        <v>85.158447812616473</v>
      </c>
      <c r="AO17" s="161">
        <v>56.196419166908072</v>
      </c>
      <c r="AP17" s="161">
        <v>49.435579064784228</v>
      </c>
      <c r="AQ17" s="161">
        <v>36.639814175236324</v>
      </c>
      <c r="AR17" s="161">
        <v>93.519837954760959</v>
      </c>
      <c r="AS17" s="161">
        <v>18.849692319422427</v>
      </c>
      <c r="AT17" s="161">
        <v>58.849521821924021</v>
      </c>
      <c r="AU17" s="161">
        <v>30.522400562270345</v>
      </c>
      <c r="AV17" s="161">
        <v>45.601811645390924</v>
      </c>
      <c r="AW17" s="161">
        <v>21.26580848338391</v>
      </c>
      <c r="AX17" s="161">
        <v>-19.248711677101831</v>
      </c>
      <c r="AY17" s="161">
        <v>-9.0797677050193659</v>
      </c>
      <c r="AZ17" s="161">
        <v>42.542780051165749</v>
      </c>
      <c r="BA17" s="161">
        <v>16.441980215617178</v>
      </c>
      <c r="BB17" s="161">
        <v>13.318802771265281</v>
      </c>
      <c r="BC17" s="161">
        <v>48.192802918701013</v>
      </c>
      <c r="BD17" s="161">
        <v>85.482316636306464</v>
      </c>
      <c r="BE17" s="161">
        <v>73.209027392807783</v>
      </c>
      <c r="BG17" s="149"/>
      <c r="BH17" s="176" t="s">
        <v>90</v>
      </c>
      <c r="BI17" s="163" t="s">
        <v>138</v>
      </c>
      <c r="BJ17" s="160">
        <f t="shared" si="0"/>
        <v>-7.56</v>
      </c>
      <c r="BK17" s="160">
        <f t="shared" si="0"/>
        <v>88.98</v>
      </c>
      <c r="BL17" s="160">
        <f t="shared" si="0"/>
        <v>90.49</v>
      </c>
      <c r="BM17" s="160">
        <f t="shared" si="0"/>
        <v>92.01</v>
      </c>
      <c r="BN17" s="160">
        <f t="shared" si="0"/>
        <v>93.35</v>
      </c>
      <c r="BO17" s="160">
        <f t="shared" si="0"/>
        <v>88.02</v>
      </c>
      <c r="BP17" s="160">
        <f t="shared" si="0"/>
        <v>86.378576053078078</v>
      </c>
      <c r="BQ17" s="160">
        <f t="shared" si="0"/>
        <v>92.545329062590682</v>
      </c>
      <c r="BR17" s="160">
        <f t="shared" si="0"/>
        <v>25.530925520626312</v>
      </c>
      <c r="BS17" s="160">
        <f t="shared" si="0"/>
        <v>9.5569401958273765</v>
      </c>
      <c r="BT17" s="160">
        <f t="shared" si="0"/>
        <v>-1.1415883973713266</v>
      </c>
      <c r="BU17" s="161">
        <f t="shared" si="0"/>
        <v>88.190372175946678</v>
      </c>
      <c r="BV17" s="161">
        <f t="shared" si="0"/>
        <v>30.557979485636732</v>
      </c>
      <c r="BW17" s="161">
        <f t="shared" si="0"/>
        <v>89.735434262243899</v>
      </c>
      <c r="BX17" s="161">
        <f t="shared" si="0"/>
        <v>86.119923537160929</v>
      </c>
      <c r="BY17" s="161">
        <f t="shared" si="0"/>
        <v>79.806020266541339</v>
      </c>
      <c r="BZ17" s="161">
        <f t="shared" si="1"/>
        <v>7.6686753371781355</v>
      </c>
      <c r="CA17" s="161">
        <f t="shared" si="1"/>
        <v>27.790529325017022</v>
      </c>
      <c r="CB17" s="161">
        <f t="shared" si="1"/>
        <v>39.370346429189325</v>
      </c>
      <c r="CC17" s="161">
        <f t="shared" si="1"/>
        <v>85.158447812616473</v>
      </c>
      <c r="CD17" s="161">
        <f t="shared" si="1"/>
        <v>56.196419166908072</v>
      </c>
      <c r="CE17" s="161">
        <f t="shared" si="1"/>
        <v>49.435579064784228</v>
      </c>
      <c r="CF17" s="161">
        <f t="shared" si="1"/>
        <v>36.639814175236324</v>
      </c>
      <c r="CG17" s="161">
        <f t="shared" si="1"/>
        <v>93.519837954760959</v>
      </c>
      <c r="CH17" s="161">
        <f t="shared" si="1"/>
        <v>18.849692319422427</v>
      </c>
      <c r="CI17" s="161">
        <f t="shared" si="1"/>
        <v>58.849521821924021</v>
      </c>
      <c r="CJ17" s="161">
        <f t="shared" si="1"/>
        <v>30.522400562270345</v>
      </c>
      <c r="CK17" s="161">
        <f t="shared" si="1"/>
        <v>45.601811645390924</v>
      </c>
      <c r="CL17" s="161">
        <v>21.26580848338391</v>
      </c>
      <c r="CM17" s="161">
        <v>-19.248711677101831</v>
      </c>
      <c r="CN17" s="161">
        <v>-9.0797677050193659</v>
      </c>
      <c r="CO17" s="161">
        <f t="shared" si="2"/>
        <v>42.542780051165749</v>
      </c>
      <c r="CP17" s="161">
        <f t="shared" si="2"/>
        <v>16.441980215617178</v>
      </c>
      <c r="CQ17" s="161">
        <f t="shared" si="2"/>
        <v>13.318802771265281</v>
      </c>
      <c r="CR17" s="161">
        <f t="shared" si="2"/>
        <v>48.192802918701013</v>
      </c>
      <c r="CS17" s="161">
        <f t="shared" si="2"/>
        <v>85.482316636306464</v>
      </c>
      <c r="CT17" s="161">
        <f t="shared" si="2"/>
        <v>73.209027392807783</v>
      </c>
    </row>
    <row r="18" spans="2:98" ht="18.75" customHeight="1" x14ac:dyDescent="0.25">
      <c r="B18" s="144"/>
      <c r="C18" s="164"/>
      <c r="D18" s="159" t="s">
        <v>139</v>
      </c>
      <c r="E18" s="160" t="s">
        <v>136</v>
      </c>
      <c r="F18" s="160" t="s">
        <v>136</v>
      </c>
      <c r="G18" s="160" t="s">
        <v>136</v>
      </c>
      <c r="H18" s="160" t="s">
        <v>136</v>
      </c>
      <c r="I18" s="160" t="s">
        <v>136</v>
      </c>
      <c r="J18" s="160">
        <v>95.4</v>
      </c>
      <c r="K18" s="160">
        <v>92.8</v>
      </c>
      <c r="L18" s="160">
        <v>98.1</v>
      </c>
      <c r="M18" s="160">
        <v>81.400000000000006</v>
      </c>
      <c r="N18" s="160">
        <v>82.1</v>
      </c>
      <c r="O18" s="160">
        <v>85.5</v>
      </c>
      <c r="P18" s="160">
        <v>95.1</v>
      </c>
      <c r="Q18" s="160">
        <v>92.23</v>
      </c>
      <c r="R18" s="160">
        <v>95.02</v>
      </c>
      <c r="S18" s="160">
        <v>97.19</v>
      </c>
      <c r="T18" s="160">
        <v>87.43</v>
      </c>
      <c r="U18" s="160">
        <v>29.36</v>
      </c>
      <c r="V18" s="160">
        <v>93.02</v>
      </c>
      <c r="W18" s="160">
        <v>86.61</v>
      </c>
      <c r="X18" s="160">
        <v>92.79</v>
      </c>
      <c r="Y18" s="160">
        <v>95.3</v>
      </c>
      <c r="Z18" s="160">
        <v>90.69</v>
      </c>
      <c r="AA18" s="160">
        <v>83.51043697336533</v>
      </c>
      <c r="AB18" s="160">
        <v>88.902733595187087</v>
      </c>
      <c r="AC18" s="160">
        <v>30.643023054405099</v>
      </c>
      <c r="AD18" s="160">
        <v>58.008435730154815</v>
      </c>
      <c r="AE18" s="160">
        <v>87.425057952675417</v>
      </c>
      <c r="AF18" s="161">
        <v>58.02232550612225</v>
      </c>
      <c r="AG18" s="161">
        <v>46.554208395724103</v>
      </c>
      <c r="AH18" s="161">
        <v>80.26250356323736</v>
      </c>
      <c r="AI18" s="161">
        <v>91.602507726963509</v>
      </c>
      <c r="AJ18" s="161">
        <v>88.022325569669775</v>
      </c>
      <c r="AK18" s="161">
        <v>75.069420489427358</v>
      </c>
      <c r="AL18" s="161">
        <v>85.706404063500557</v>
      </c>
      <c r="AM18" s="161">
        <v>60.896001319264549</v>
      </c>
      <c r="AN18" s="161">
        <v>89.021870282241949</v>
      </c>
      <c r="AO18" s="161">
        <v>43.707656712634822</v>
      </c>
      <c r="AP18" s="161">
        <v>70.647739508570481</v>
      </c>
      <c r="AQ18" s="161">
        <v>63.875030545951908</v>
      </c>
      <c r="AR18" s="161">
        <v>92.906299682932371</v>
      </c>
      <c r="AS18" s="161">
        <v>87.021628274939701</v>
      </c>
      <c r="AT18" s="161">
        <v>60.863563334596215</v>
      </c>
      <c r="AU18" s="161">
        <v>51.504574503952242</v>
      </c>
      <c r="AV18" s="161">
        <v>91.28554655013663</v>
      </c>
      <c r="AW18" s="161">
        <v>86.526939052641012</v>
      </c>
      <c r="AX18" s="161">
        <v>93.861516347997949</v>
      </c>
      <c r="AY18" s="161">
        <v>78.958444431160785</v>
      </c>
      <c r="AZ18" s="161">
        <v>88.494519941088143</v>
      </c>
      <c r="BA18" s="161">
        <v>58.40530146151017</v>
      </c>
      <c r="BB18" s="161">
        <v>80.428976823168881</v>
      </c>
      <c r="BC18" s="161">
        <v>81.480535716225361</v>
      </c>
      <c r="BD18" s="161">
        <v>93.198596940059133</v>
      </c>
      <c r="BE18" s="161">
        <v>63.849200606999602</v>
      </c>
      <c r="BG18" s="149"/>
      <c r="BH18" s="177"/>
      <c r="BI18" s="163" t="s">
        <v>140</v>
      </c>
      <c r="BJ18" s="160">
        <f t="shared" si="0"/>
        <v>29.36</v>
      </c>
      <c r="BK18" s="160">
        <f t="shared" si="0"/>
        <v>93.02</v>
      </c>
      <c r="BL18" s="160">
        <f t="shared" si="0"/>
        <v>86.61</v>
      </c>
      <c r="BM18" s="160">
        <f t="shared" si="0"/>
        <v>92.79</v>
      </c>
      <c r="BN18" s="160">
        <f t="shared" si="0"/>
        <v>95.3</v>
      </c>
      <c r="BO18" s="160">
        <f t="shared" si="0"/>
        <v>90.69</v>
      </c>
      <c r="BP18" s="160">
        <f t="shared" si="0"/>
        <v>83.51043697336533</v>
      </c>
      <c r="BQ18" s="160">
        <f t="shared" si="0"/>
        <v>88.902733595187087</v>
      </c>
      <c r="BR18" s="160">
        <f t="shared" si="0"/>
        <v>30.643023054405099</v>
      </c>
      <c r="BS18" s="160">
        <f t="shared" si="0"/>
        <v>58.008435730154815</v>
      </c>
      <c r="BT18" s="160">
        <f t="shared" si="0"/>
        <v>87.425057952675417</v>
      </c>
      <c r="BU18" s="161">
        <f t="shared" si="0"/>
        <v>58.02232550612225</v>
      </c>
      <c r="BV18" s="161">
        <f t="shared" si="0"/>
        <v>46.554208395724103</v>
      </c>
      <c r="BW18" s="161">
        <f t="shared" si="0"/>
        <v>80.26250356323736</v>
      </c>
      <c r="BX18" s="161">
        <f t="shared" si="0"/>
        <v>91.602507726963509</v>
      </c>
      <c r="BY18" s="161">
        <f>IF(ISBLANK(AJ18),"",AJ18)</f>
        <v>88.022325569669775</v>
      </c>
      <c r="BZ18" s="161">
        <f t="shared" si="1"/>
        <v>75.069420489427358</v>
      </c>
      <c r="CA18" s="161">
        <f t="shared" si="1"/>
        <v>85.706404063500557</v>
      </c>
      <c r="CB18" s="161">
        <f t="shared" si="1"/>
        <v>60.896001319264549</v>
      </c>
      <c r="CC18" s="161">
        <f t="shared" si="1"/>
        <v>89.021870282241949</v>
      </c>
      <c r="CD18" s="161">
        <f t="shared" si="1"/>
        <v>43.707656712634822</v>
      </c>
      <c r="CE18" s="161">
        <f t="shared" si="1"/>
        <v>70.647739508570481</v>
      </c>
      <c r="CF18" s="161">
        <f t="shared" si="1"/>
        <v>63.875030545951908</v>
      </c>
      <c r="CG18" s="161">
        <f t="shared" si="1"/>
        <v>92.906299682932371</v>
      </c>
      <c r="CH18" s="161">
        <f t="shared" si="1"/>
        <v>87.021628274939701</v>
      </c>
      <c r="CI18" s="161">
        <f t="shared" si="1"/>
        <v>60.863563334596215</v>
      </c>
      <c r="CJ18" s="161">
        <f t="shared" si="1"/>
        <v>51.504574503952242</v>
      </c>
      <c r="CK18" s="161">
        <f t="shared" si="1"/>
        <v>91.28554655013663</v>
      </c>
      <c r="CL18" s="161">
        <v>86.526939052641012</v>
      </c>
      <c r="CM18" s="161">
        <v>93.861516347997949</v>
      </c>
      <c r="CN18" s="161">
        <v>78.958444431160785</v>
      </c>
      <c r="CO18" s="161">
        <f t="shared" si="2"/>
        <v>88.494519941088143</v>
      </c>
      <c r="CP18" s="161">
        <f t="shared" si="2"/>
        <v>58.40530146151017</v>
      </c>
      <c r="CQ18" s="161">
        <f t="shared" si="2"/>
        <v>80.428976823168881</v>
      </c>
      <c r="CR18" s="161">
        <f t="shared" si="2"/>
        <v>81.480535716225361</v>
      </c>
      <c r="CS18" s="161">
        <f t="shared" si="2"/>
        <v>93.198596940059133</v>
      </c>
      <c r="CT18" s="161">
        <f t="shared" si="2"/>
        <v>63.849200606999602</v>
      </c>
    </row>
    <row r="19" spans="2:98" ht="18.75" customHeight="1" x14ac:dyDescent="0.25">
      <c r="B19" s="144"/>
      <c r="C19" s="164"/>
      <c r="D19" s="159" t="s">
        <v>141</v>
      </c>
      <c r="E19" s="160" t="s">
        <v>136</v>
      </c>
      <c r="F19" s="160" t="s">
        <v>136</v>
      </c>
      <c r="G19" s="160" t="s">
        <v>136</v>
      </c>
      <c r="H19" s="160" t="s">
        <v>136</v>
      </c>
      <c r="I19" s="160" t="s">
        <v>136</v>
      </c>
      <c r="J19" s="160">
        <v>89.9</v>
      </c>
      <c r="K19" s="160">
        <v>94.8</v>
      </c>
      <c r="L19" s="160">
        <v>98</v>
      </c>
      <c r="M19" s="160">
        <v>91.1</v>
      </c>
      <c r="N19" s="160">
        <v>92.1</v>
      </c>
      <c r="O19" s="160">
        <v>79.8</v>
      </c>
      <c r="P19" s="160">
        <v>66.099999999999994</v>
      </c>
      <c r="Q19" s="160">
        <v>91.8</v>
      </c>
      <c r="R19" s="160">
        <v>56.32</v>
      </c>
      <c r="S19" s="160">
        <v>85.19</v>
      </c>
      <c r="T19" s="160">
        <v>52.46</v>
      </c>
      <c r="U19" s="160">
        <v>29.94</v>
      </c>
      <c r="V19" s="160">
        <v>51.16</v>
      </c>
      <c r="W19" s="160">
        <v>87.78</v>
      </c>
      <c r="X19" s="160">
        <v>88.48</v>
      </c>
      <c r="Y19" s="160">
        <v>88.2</v>
      </c>
      <c r="Z19" s="160">
        <v>87.71</v>
      </c>
      <c r="AA19" s="160">
        <v>92.464753907984743</v>
      </c>
      <c r="AB19" s="160">
        <v>95.872435621589631</v>
      </c>
      <c r="AC19" s="160">
        <v>19.488429832873688</v>
      </c>
      <c r="AD19" s="160">
        <v>59.992795945000474</v>
      </c>
      <c r="AE19" s="160">
        <v>13.213034014221403</v>
      </c>
      <c r="AF19" s="161">
        <v>93.090849156682097</v>
      </c>
      <c r="AG19" s="161">
        <v>55.843162553076311</v>
      </c>
      <c r="AH19" s="161">
        <v>18.540114512275572</v>
      </c>
      <c r="AI19" s="161">
        <v>43.152079685372172</v>
      </c>
      <c r="AJ19" s="161">
        <v>78.337010326880403</v>
      </c>
      <c r="AK19" s="161">
        <v>-2.817030609945439</v>
      </c>
      <c r="AL19" s="161">
        <v>41.572224210712825</v>
      </c>
      <c r="AM19" s="161">
        <v>64.774165689299906</v>
      </c>
      <c r="AN19" s="161">
        <v>74.155619830326913</v>
      </c>
      <c r="AO19" s="161">
        <v>-8.1953303698247968</v>
      </c>
      <c r="AP19" s="161">
        <v>-33.946307084993137</v>
      </c>
      <c r="AQ19" s="161">
        <v>51.780757610805253</v>
      </c>
      <c r="AR19" s="161">
        <v>56.255162551330905</v>
      </c>
      <c r="AS19" s="161">
        <v>2.9166542893980414</v>
      </c>
      <c r="AT19" s="161">
        <v>-23.756925922310973</v>
      </c>
      <c r="AU19" s="161">
        <v>-21.719322024791534</v>
      </c>
      <c r="AV19" s="161">
        <v>-2.6056968381094356</v>
      </c>
      <c r="AW19" s="161">
        <v>33.92385084245317</v>
      </c>
      <c r="AX19" s="161">
        <v>32.744580792992096</v>
      </c>
      <c r="AY19" s="161">
        <v>39.21651652001529</v>
      </c>
      <c r="AZ19" s="161">
        <v>66.377101469679658</v>
      </c>
      <c r="BA19" s="161">
        <v>6.2564434512215312</v>
      </c>
      <c r="BB19" s="161">
        <v>78.381775983267815</v>
      </c>
      <c r="BC19" s="161">
        <v>79.478407651281799</v>
      </c>
      <c r="BD19" s="161">
        <v>88.793600610063351</v>
      </c>
      <c r="BE19" s="161">
        <v>80.070702679375515</v>
      </c>
      <c r="BG19" s="149"/>
      <c r="BH19" s="177"/>
      <c r="BI19" s="163" t="s">
        <v>142</v>
      </c>
      <c r="BJ19" s="160">
        <f t="shared" ref="BJ19:BX21" si="3">IF(ISBLANK(U19),"",U19)</f>
        <v>29.94</v>
      </c>
      <c r="BK19" s="160">
        <f t="shared" si="3"/>
        <v>51.16</v>
      </c>
      <c r="BL19" s="160">
        <f t="shared" si="3"/>
        <v>87.78</v>
      </c>
      <c r="BM19" s="160">
        <f t="shared" si="3"/>
        <v>88.48</v>
      </c>
      <c r="BN19" s="160">
        <f t="shared" si="3"/>
        <v>88.2</v>
      </c>
      <c r="BO19" s="160">
        <f t="shared" si="3"/>
        <v>87.71</v>
      </c>
      <c r="BP19" s="160">
        <f t="shared" si="3"/>
        <v>92.464753907984743</v>
      </c>
      <c r="BQ19" s="160">
        <f t="shared" si="3"/>
        <v>95.872435621589631</v>
      </c>
      <c r="BR19" s="160">
        <f t="shared" si="3"/>
        <v>19.488429832873688</v>
      </c>
      <c r="BS19" s="160">
        <f t="shared" si="3"/>
        <v>59.992795945000474</v>
      </c>
      <c r="BT19" s="160">
        <f t="shared" si="3"/>
        <v>13.213034014221403</v>
      </c>
      <c r="BU19" s="161">
        <f t="shared" si="3"/>
        <v>93.090849156682097</v>
      </c>
      <c r="BV19" s="161">
        <f t="shared" si="3"/>
        <v>55.843162553076311</v>
      </c>
      <c r="BW19" s="161">
        <f t="shared" si="3"/>
        <v>18.540114512275572</v>
      </c>
      <c r="BX19" s="161">
        <f t="shared" si="3"/>
        <v>43.152079685372172</v>
      </c>
      <c r="BY19" s="161">
        <f>IF(ISBLANK(AJ19),"",AJ19)</f>
        <v>78.337010326880403</v>
      </c>
      <c r="BZ19" s="161">
        <f t="shared" si="1"/>
        <v>-2.817030609945439</v>
      </c>
      <c r="CA19" s="161">
        <f t="shared" si="1"/>
        <v>41.572224210712825</v>
      </c>
      <c r="CB19" s="161">
        <f t="shared" si="1"/>
        <v>64.774165689299906</v>
      </c>
      <c r="CC19" s="161">
        <f t="shared" si="1"/>
        <v>74.155619830326913</v>
      </c>
      <c r="CD19" s="161">
        <f t="shared" si="1"/>
        <v>-8.1953303698247968</v>
      </c>
      <c r="CE19" s="161">
        <f t="shared" si="1"/>
        <v>-33.946307084993137</v>
      </c>
      <c r="CF19" s="161">
        <f t="shared" si="1"/>
        <v>51.780757610805253</v>
      </c>
      <c r="CG19" s="161">
        <f t="shared" si="1"/>
        <v>56.255162551330905</v>
      </c>
      <c r="CH19" s="161">
        <f t="shared" si="1"/>
        <v>2.9166542893980414</v>
      </c>
      <c r="CI19" s="161">
        <f t="shared" si="1"/>
        <v>-23.756925922310973</v>
      </c>
      <c r="CJ19" s="161">
        <f t="shared" si="1"/>
        <v>-21.719322024791534</v>
      </c>
      <c r="CK19" s="161">
        <f t="shared" si="1"/>
        <v>-2.6056968381094356</v>
      </c>
      <c r="CL19" s="161">
        <v>33.92385084245317</v>
      </c>
      <c r="CM19" s="161">
        <v>32.744580792992096</v>
      </c>
      <c r="CN19" s="161">
        <v>39.21651652001529</v>
      </c>
      <c r="CO19" s="161">
        <f t="shared" si="2"/>
        <v>66.377101469679658</v>
      </c>
      <c r="CP19" s="161">
        <f t="shared" si="2"/>
        <v>6.2564434512215312</v>
      </c>
      <c r="CQ19" s="161">
        <f t="shared" si="2"/>
        <v>78.381775983267815</v>
      </c>
      <c r="CR19" s="161">
        <f t="shared" si="2"/>
        <v>79.478407651281799</v>
      </c>
      <c r="CS19" s="161">
        <f t="shared" si="2"/>
        <v>88.793600610063351</v>
      </c>
      <c r="CT19" s="161">
        <f t="shared" si="2"/>
        <v>80.070702679375515</v>
      </c>
    </row>
    <row r="20" spans="2:98" ht="18.75" customHeight="1" x14ac:dyDescent="0.25">
      <c r="B20" s="178"/>
      <c r="C20" s="166"/>
      <c r="D20" s="167" t="s">
        <v>90</v>
      </c>
      <c r="E20" s="168" t="s">
        <v>136</v>
      </c>
      <c r="F20" s="168" t="s">
        <v>136</v>
      </c>
      <c r="G20" s="168" t="s">
        <v>136</v>
      </c>
      <c r="H20" s="168" t="s">
        <v>136</v>
      </c>
      <c r="I20" s="168" t="s">
        <v>136</v>
      </c>
      <c r="J20" s="168">
        <v>93.2</v>
      </c>
      <c r="K20" s="168">
        <v>94.5</v>
      </c>
      <c r="L20" s="168">
        <v>95.3</v>
      </c>
      <c r="M20" s="168">
        <v>94.7</v>
      </c>
      <c r="N20" s="168">
        <v>98</v>
      </c>
      <c r="O20" s="168">
        <v>90.9</v>
      </c>
      <c r="P20" s="168">
        <v>97.2</v>
      </c>
      <c r="Q20" s="168">
        <v>97.03</v>
      </c>
      <c r="R20" s="168">
        <v>90.17</v>
      </c>
      <c r="S20" s="168">
        <v>93.18</v>
      </c>
      <c r="T20" s="168">
        <v>89.79</v>
      </c>
      <c r="U20" s="168">
        <v>27.65</v>
      </c>
      <c r="V20" s="168">
        <v>86.14</v>
      </c>
      <c r="W20" s="168">
        <v>88.76</v>
      </c>
      <c r="X20" s="168">
        <v>86.26</v>
      </c>
      <c r="Y20" s="168">
        <v>89.13</v>
      </c>
      <c r="Z20" s="168">
        <v>89.39</v>
      </c>
      <c r="AA20" s="168">
        <v>88.253869015294669</v>
      </c>
      <c r="AB20" s="168">
        <v>91.388808230053073</v>
      </c>
      <c r="AC20" s="168">
        <v>59.990053953916366</v>
      </c>
      <c r="AD20" s="168">
        <v>89.231287514584352</v>
      </c>
      <c r="AE20" s="168">
        <v>88.270059830110455</v>
      </c>
      <c r="AF20" s="169">
        <v>91.714246458536408</v>
      </c>
      <c r="AG20" s="169">
        <v>53.086974357996567</v>
      </c>
      <c r="AH20" s="169">
        <v>95.418753127403406</v>
      </c>
      <c r="AI20" s="169">
        <v>87.061176919456315</v>
      </c>
      <c r="AJ20" s="169">
        <v>73.250344958485357</v>
      </c>
      <c r="AK20" s="169">
        <v>11.622809674361449</v>
      </c>
      <c r="AL20" s="169">
        <v>44.033739116900279</v>
      </c>
      <c r="AM20" s="169">
        <v>80.802726552040085</v>
      </c>
      <c r="AN20" s="169">
        <v>87.977691494863592</v>
      </c>
      <c r="AO20" s="169">
        <v>17.06684718072372</v>
      </c>
      <c r="AP20" s="169">
        <v>42.40603823252593</v>
      </c>
      <c r="AQ20" s="169">
        <v>75.07967012471039</v>
      </c>
      <c r="AR20" s="169">
        <v>78.543644058274936</v>
      </c>
      <c r="AS20" s="169">
        <v>17.360441862327178</v>
      </c>
      <c r="AT20" s="169">
        <v>55.535323169431415</v>
      </c>
      <c r="AU20" s="169">
        <v>41.067252711272651</v>
      </c>
      <c r="AV20" s="169">
        <v>82.116886159639918</v>
      </c>
      <c r="AW20" s="169">
        <v>31.336828580250415</v>
      </c>
      <c r="AX20" s="169">
        <v>47.623866840970059</v>
      </c>
      <c r="AY20" s="169">
        <v>55.011962652277326</v>
      </c>
      <c r="AZ20" s="169">
        <v>93.730492437221983</v>
      </c>
      <c r="BA20" s="169">
        <v>16.074145275763669</v>
      </c>
      <c r="BB20" s="169">
        <v>79.142360068098</v>
      </c>
      <c r="BC20" s="169">
        <v>84.478871637835056</v>
      </c>
      <c r="BD20" s="169">
        <v>89.265480073662602</v>
      </c>
      <c r="BE20" s="169">
        <v>68.622359206587959</v>
      </c>
      <c r="BG20" s="179"/>
      <c r="BH20" s="180"/>
      <c r="BI20" s="171" t="s">
        <v>90</v>
      </c>
      <c r="BJ20" s="168">
        <f t="shared" si="3"/>
        <v>27.65</v>
      </c>
      <c r="BK20" s="168">
        <f t="shared" si="3"/>
        <v>86.14</v>
      </c>
      <c r="BL20" s="168">
        <f t="shared" si="3"/>
        <v>88.76</v>
      </c>
      <c r="BM20" s="168">
        <f t="shared" si="3"/>
        <v>86.26</v>
      </c>
      <c r="BN20" s="168">
        <f t="shared" si="3"/>
        <v>89.13</v>
      </c>
      <c r="BO20" s="168">
        <f t="shared" si="3"/>
        <v>89.39</v>
      </c>
      <c r="BP20" s="168">
        <f t="shared" si="3"/>
        <v>88.253869015294669</v>
      </c>
      <c r="BQ20" s="168">
        <f t="shared" si="3"/>
        <v>91.388808230053073</v>
      </c>
      <c r="BR20" s="168">
        <f t="shared" si="3"/>
        <v>59.990053953916366</v>
      </c>
      <c r="BS20" s="168">
        <f t="shared" si="3"/>
        <v>89.231287514584352</v>
      </c>
      <c r="BT20" s="168">
        <f t="shared" si="3"/>
        <v>88.270059830110455</v>
      </c>
      <c r="BU20" s="169">
        <f t="shared" si="3"/>
        <v>91.714246458536408</v>
      </c>
      <c r="BV20" s="169">
        <f t="shared" si="3"/>
        <v>53.086974357996567</v>
      </c>
      <c r="BW20" s="169">
        <f t="shared" si="3"/>
        <v>95.418753127403406</v>
      </c>
      <c r="BX20" s="169">
        <f t="shared" si="3"/>
        <v>87.061176919456315</v>
      </c>
      <c r="BY20" s="169">
        <f>IF(ISBLANK(AJ20),"",AJ20)</f>
        <v>73.250344958485357</v>
      </c>
      <c r="BZ20" s="169">
        <f t="shared" si="1"/>
        <v>11.622809674361449</v>
      </c>
      <c r="CA20" s="169">
        <f t="shared" si="1"/>
        <v>44.033739116900279</v>
      </c>
      <c r="CB20" s="169">
        <f t="shared" si="1"/>
        <v>80.802726552040085</v>
      </c>
      <c r="CC20" s="169">
        <f t="shared" si="1"/>
        <v>87.977691494863592</v>
      </c>
      <c r="CD20" s="169">
        <f t="shared" si="1"/>
        <v>17.06684718072372</v>
      </c>
      <c r="CE20" s="169">
        <f t="shared" si="1"/>
        <v>42.40603823252593</v>
      </c>
      <c r="CF20" s="169">
        <f t="shared" si="1"/>
        <v>75.07967012471039</v>
      </c>
      <c r="CG20" s="169">
        <f t="shared" si="1"/>
        <v>78.543644058274936</v>
      </c>
      <c r="CH20" s="169">
        <f t="shared" si="1"/>
        <v>17.360441862327178</v>
      </c>
      <c r="CI20" s="169">
        <f t="shared" si="1"/>
        <v>55.535323169431415</v>
      </c>
      <c r="CJ20" s="169">
        <f t="shared" si="1"/>
        <v>41.067252711272651</v>
      </c>
      <c r="CK20" s="169">
        <f t="shared" si="1"/>
        <v>82.116886159639918</v>
      </c>
      <c r="CL20" s="169">
        <v>31.336828580250415</v>
      </c>
      <c r="CM20" s="169">
        <v>47.623866840970059</v>
      </c>
      <c r="CN20" s="169">
        <v>55.011962652277326</v>
      </c>
      <c r="CO20" s="169">
        <f t="shared" si="2"/>
        <v>93.730492437221983</v>
      </c>
      <c r="CP20" s="169">
        <f t="shared" si="2"/>
        <v>16.074145275763669</v>
      </c>
      <c r="CQ20" s="169">
        <f t="shared" si="2"/>
        <v>79.142360068098</v>
      </c>
      <c r="CR20" s="169">
        <f t="shared" si="2"/>
        <v>84.478871637835056</v>
      </c>
      <c r="CS20" s="169">
        <f t="shared" si="2"/>
        <v>89.265480073662602</v>
      </c>
      <c r="CT20" s="169">
        <f t="shared" si="2"/>
        <v>68.622359206587959</v>
      </c>
    </row>
    <row r="22" spans="2:98" x14ac:dyDescent="0.25">
      <c r="B22" s="181" t="s">
        <v>95</v>
      </c>
      <c r="C22" s="182" t="s">
        <v>129</v>
      </c>
      <c r="D22" s="183" t="s">
        <v>130</v>
      </c>
      <c r="E22" s="184">
        <v>2012</v>
      </c>
      <c r="F22" s="185"/>
      <c r="G22" s="185"/>
      <c r="H22" s="185"/>
      <c r="I22" s="185">
        <f>E22+1</f>
        <v>2013</v>
      </c>
      <c r="J22" s="185"/>
      <c r="K22" s="185"/>
      <c r="L22" s="185"/>
      <c r="M22" s="185">
        <f>I22+1</f>
        <v>2014</v>
      </c>
      <c r="N22" s="185"/>
      <c r="O22" s="185"/>
      <c r="P22" s="185"/>
      <c r="Q22" s="185">
        <f>M22+1</f>
        <v>2015</v>
      </c>
      <c r="R22" s="185"/>
      <c r="S22" s="185"/>
      <c r="T22" s="185"/>
      <c r="U22" s="185">
        <f>Q22+1</f>
        <v>2016</v>
      </c>
      <c r="V22" s="185"/>
      <c r="W22" s="185"/>
      <c r="X22" s="185"/>
      <c r="Y22" s="185">
        <f>U22+1</f>
        <v>2017</v>
      </c>
      <c r="Z22" s="185"/>
      <c r="AA22" s="185"/>
      <c r="AB22" s="185"/>
      <c r="AC22" s="185">
        <f>Y22+1</f>
        <v>2018</v>
      </c>
      <c r="AD22" s="185"/>
      <c r="AE22" s="185"/>
      <c r="AF22" s="185"/>
      <c r="AG22" s="185">
        <v>2019</v>
      </c>
      <c r="AH22" s="185"/>
      <c r="AI22" s="185"/>
      <c r="AJ22" s="185"/>
      <c r="AK22" s="185">
        <v>2020</v>
      </c>
      <c r="AL22" s="185"/>
      <c r="AM22" s="185"/>
      <c r="AN22" s="185"/>
      <c r="AO22" s="185">
        <v>2021</v>
      </c>
      <c r="AP22" s="185"/>
      <c r="AQ22" s="185"/>
      <c r="AR22" s="185"/>
      <c r="AS22" s="185">
        <v>2022</v>
      </c>
      <c r="AT22" s="185"/>
      <c r="AU22" s="185"/>
      <c r="AV22" s="186"/>
      <c r="AW22" s="103">
        <v>2023</v>
      </c>
      <c r="AX22" s="104"/>
      <c r="AY22" s="104"/>
      <c r="AZ22" s="104"/>
      <c r="BA22" s="103">
        <v>2024</v>
      </c>
      <c r="BB22" s="104"/>
      <c r="BC22" s="104"/>
      <c r="BD22" s="104"/>
      <c r="BG22" s="139" t="s">
        <v>96</v>
      </c>
      <c r="BH22" s="140" t="s">
        <v>131</v>
      </c>
      <c r="BI22" s="140" t="s">
        <v>132</v>
      </c>
      <c r="BJ22" s="6">
        <f t="shared" ref="BJ22:BV23" si="4">IF(ISBLANK(U22),"",U22)</f>
        <v>2016</v>
      </c>
      <c r="BK22" s="6" t="str">
        <f t="shared" si="4"/>
        <v/>
      </c>
      <c r="BL22" s="6" t="str">
        <f t="shared" si="4"/>
        <v/>
      </c>
      <c r="BM22" s="6" t="str">
        <f t="shared" si="4"/>
        <v/>
      </c>
      <c r="BN22" s="6">
        <f t="shared" si="4"/>
        <v>2017</v>
      </c>
      <c r="BO22" s="6" t="str">
        <f t="shared" si="4"/>
        <v/>
      </c>
      <c r="BP22" s="6" t="str">
        <f t="shared" si="4"/>
        <v/>
      </c>
      <c r="BQ22" s="6" t="str">
        <f t="shared" si="4"/>
        <v/>
      </c>
      <c r="BR22" s="6">
        <f t="shared" si="4"/>
        <v>2018</v>
      </c>
      <c r="BS22" s="6" t="str">
        <f t="shared" si="4"/>
        <v/>
      </c>
      <c r="BT22" s="6" t="str">
        <f t="shared" si="4"/>
        <v/>
      </c>
      <c r="BU22" s="6" t="str">
        <f t="shared" si="4"/>
        <v/>
      </c>
      <c r="BV22" s="6">
        <f t="shared" si="4"/>
        <v>2019</v>
      </c>
      <c r="BW22" s="6"/>
      <c r="BX22" s="6"/>
      <c r="BY22" s="6"/>
      <c r="BZ22" s="6">
        <v>2020</v>
      </c>
      <c r="CA22" s="6"/>
      <c r="CB22" s="6"/>
      <c r="CC22" s="6"/>
      <c r="CD22" s="6">
        <v>2021</v>
      </c>
      <c r="CE22" s="6"/>
      <c r="CF22" s="6"/>
      <c r="CG22" s="6"/>
      <c r="CH22" s="7">
        <v>2022</v>
      </c>
      <c r="CI22" s="8"/>
      <c r="CJ22" s="8"/>
      <c r="CK22" s="187"/>
      <c r="CL22" s="103">
        <v>2023</v>
      </c>
      <c r="CM22" s="104"/>
      <c r="CN22" s="104"/>
      <c r="CO22" s="104"/>
      <c r="CP22" s="10">
        <v>2024</v>
      </c>
      <c r="CQ22" s="11"/>
      <c r="CR22" s="11"/>
      <c r="CS22" s="188"/>
    </row>
    <row r="23" spans="2:98" x14ac:dyDescent="0.25">
      <c r="B23" s="189"/>
      <c r="C23" s="190"/>
      <c r="D23" s="191"/>
      <c r="E23" s="192" t="s">
        <v>7</v>
      </c>
      <c r="F23" s="109" t="s">
        <v>8</v>
      </c>
      <c r="G23" s="109" t="s">
        <v>9</v>
      </c>
      <c r="H23" s="109" t="s">
        <v>10</v>
      </c>
      <c r="I23" s="109" t="s">
        <v>7</v>
      </c>
      <c r="J23" s="109" t="s">
        <v>8</v>
      </c>
      <c r="K23" s="109" t="s">
        <v>9</v>
      </c>
      <c r="L23" s="109" t="s">
        <v>10</v>
      </c>
      <c r="M23" s="109" t="s">
        <v>7</v>
      </c>
      <c r="N23" s="109" t="s">
        <v>8</v>
      </c>
      <c r="O23" s="109" t="s">
        <v>9</v>
      </c>
      <c r="P23" s="109" t="s">
        <v>10</v>
      </c>
      <c r="Q23" s="109" t="s">
        <v>7</v>
      </c>
      <c r="R23" s="109" t="s">
        <v>8</v>
      </c>
      <c r="S23" s="109" t="s">
        <v>9</v>
      </c>
      <c r="T23" s="109" t="s">
        <v>10</v>
      </c>
      <c r="U23" s="109" t="s">
        <v>7</v>
      </c>
      <c r="V23" s="109" t="s">
        <v>8</v>
      </c>
      <c r="W23" s="109" t="s">
        <v>9</v>
      </c>
      <c r="X23" s="109" t="s">
        <v>10</v>
      </c>
      <c r="Y23" s="109" t="s">
        <v>7</v>
      </c>
      <c r="Z23" s="109" t="s">
        <v>8</v>
      </c>
      <c r="AA23" s="109" t="s">
        <v>9</v>
      </c>
      <c r="AB23" s="109" t="s">
        <v>10</v>
      </c>
      <c r="AC23" s="109" t="s">
        <v>7</v>
      </c>
      <c r="AD23" s="109" t="s">
        <v>8</v>
      </c>
      <c r="AE23" s="109" t="s">
        <v>9</v>
      </c>
      <c r="AF23" s="109" t="s">
        <v>10</v>
      </c>
      <c r="AG23" s="109" t="s">
        <v>7</v>
      </c>
      <c r="AH23" s="109" t="s">
        <v>8</v>
      </c>
      <c r="AI23" s="109" t="s">
        <v>9</v>
      </c>
      <c r="AJ23" s="109" t="s">
        <v>10</v>
      </c>
      <c r="AK23" s="109" t="s">
        <v>7</v>
      </c>
      <c r="AL23" s="109" t="s">
        <v>8</v>
      </c>
      <c r="AM23" s="109" t="s">
        <v>9</v>
      </c>
      <c r="AN23" s="109" t="s">
        <v>10</v>
      </c>
      <c r="AO23" s="109" t="s">
        <v>7</v>
      </c>
      <c r="AP23" s="109" t="s">
        <v>8</v>
      </c>
      <c r="AQ23" s="109" t="s">
        <v>9</v>
      </c>
      <c r="AR23" s="109" t="s">
        <v>10</v>
      </c>
      <c r="AS23" s="109" t="s">
        <v>7</v>
      </c>
      <c r="AT23" s="109" t="s">
        <v>8</v>
      </c>
      <c r="AU23" s="109" t="s">
        <v>9</v>
      </c>
      <c r="AV23" s="193" t="s">
        <v>10</v>
      </c>
      <c r="AW23" s="193" t="s">
        <v>7</v>
      </c>
      <c r="AX23" s="193" t="s">
        <v>8</v>
      </c>
      <c r="AY23" s="193" t="s">
        <v>9</v>
      </c>
      <c r="AZ23" s="193" t="s">
        <v>10</v>
      </c>
      <c r="BA23" s="193" t="s">
        <v>7</v>
      </c>
      <c r="BB23" s="194" t="s">
        <v>8</v>
      </c>
      <c r="BC23" s="194" t="s">
        <v>9</v>
      </c>
      <c r="BD23" s="194" t="s">
        <v>10</v>
      </c>
      <c r="BE23" s="195"/>
      <c r="BG23" s="196"/>
      <c r="BH23" s="190"/>
      <c r="BI23" s="190"/>
      <c r="BJ23" s="109" t="str">
        <f t="shared" si="4"/>
        <v>I</v>
      </c>
      <c r="BK23" s="109" t="str">
        <f t="shared" si="4"/>
        <v>II</v>
      </c>
      <c r="BL23" s="109" t="str">
        <f t="shared" si="4"/>
        <v>III</v>
      </c>
      <c r="BM23" s="109" t="str">
        <f t="shared" si="4"/>
        <v>IV</v>
      </c>
      <c r="BN23" s="109" t="str">
        <f t="shared" si="4"/>
        <v>I</v>
      </c>
      <c r="BO23" s="109" t="str">
        <f t="shared" si="4"/>
        <v>II</v>
      </c>
      <c r="BP23" s="109" t="str">
        <f t="shared" si="4"/>
        <v>III</v>
      </c>
      <c r="BQ23" s="109" t="str">
        <f t="shared" si="4"/>
        <v>IV</v>
      </c>
      <c r="BR23" s="109" t="str">
        <f t="shared" si="4"/>
        <v>I</v>
      </c>
      <c r="BS23" s="109" t="str">
        <f t="shared" si="4"/>
        <v>II</v>
      </c>
      <c r="BT23" s="109" t="str">
        <f t="shared" si="4"/>
        <v>III</v>
      </c>
      <c r="BU23" s="109" t="str">
        <f t="shared" si="4"/>
        <v>IV</v>
      </c>
      <c r="BV23" s="109" t="str">
        <f t="shared" si="4"/>
        <v>I</v>
      </c>
      <c r="BW23" s="109" t="str">
        <f>IF(ISBLANK(AH23),"",AH23)</f>
        <v>II</v>
      </c>
      <c r="BX23" s="109" t="str">
        <f>IF(ISBLANK(AI23),"",AI23)</f>
        <v>III</v>
      </c>
      <c r="BY23" s="109" t="str">
        <f>IF(ISBLANK(AJ23),"",AJ23)</f>
        <v>IV</v>
      </c>
      <c r="BZ23" s="109" t="s">
        <v>7</v>
      </c>
      <c r="CA23" s="109" t="s">
        <v>8</v>
      </c>
      <c r="CB23" s="109" t="s">
        <v>9</v>
      </c>
      <c r="CC23" s="109" t="s">
        <v>10</v>
      </c>
      <c r="CD23" s="109" t="s">
        <v>7</v>
      </c>
      <c r="CE23" s="109" t="s">
        <v>8</v>
      </c>
      <c r="CF23" s="109" t="s">
        <v>9</v>
      </c>
      <c r="CG23" s="109" t="s">
        <v>10</v>
      </c>
      <c r="CH23" s="109" t="s">
        <v>7</v>
      </c>
      <c r="CI23" s="109" t="s">
        <v>8</v>
      </c>
      <c r="CJ23" s="109" t="s">
        <v>9</v>
      </c>
      <c r="CK23" s="194" t="s">
        <v>10</v>
      </c>
      <c r="CL23" s="193" t="s">
        <v>7</v>
      </c>
      <c r="CM23" s="193" t="s">
        <v>8</v>
      </c>
      <c r="CN23" s="193" t="s">
        <v>9</v>
      </c>
      <c r="CO23" s="193" t="s">
        <v>10</v>
      </c>
      <c r="CP23" s="193" t="s">
        <v>7</v>
      </c>
      <c r="CQ23" s="194" t="s">
        <v>8</v>
      </c>
      <c r="CR23" s="115" t="s">
        <v>9</v>
      </c>
      <c r="CS23" s="115" t="s">
        <v>10</v>
      </c>
    </row>
    <row r="24" spans="2:98" ht="18.75" customHeight="1" x14ac:dyDescent="0.25">
      <c r="B24" s="197"/>
      <c r="C24" s="143"/>
      <c r="D24" s="198"/>
      <c r="E24" s="199" t="s">
        <v>100</v>
      </c>
      <c r="F24" s="127"/>
      <c r="G24" s="127"/>
      <c r="H24" s="127" t="s">
        <v>101</v>
      </c>
      <c r="I24" s="127"/>
      <c r="J24" s="127"/>
      <c r="K24" s="127"/>
      <c r="L24" s="127" t="s">
        <v>102</v>
      </c>
      <c r="M24" s="127"/>
      <c r="N24" s="127"/>
      <c r="O24" s="127"/>
      <c r="P24" s="127" t="s">
        <v>103</v>
      </c>
      <c r="Q24" s="127"/>
      <c r="R24" s="127"/>
      <c r="S24" s="127"/>
      <c r="T24" s="127" t="s">
        <v>104</v>
      </c>
      <c r="U24" s="127"/>
      <c r="V24" s="127"/>
      <c r="W24" s="127"/>
      <c r="X24" s="127" t="s">
        <v>105</v>
      </c>
      <c r="Y24" s="127"/>
      <c r="Z24" s="127"/>
      <c r="AA24" s="127"/>
      <c r="AB24" s="127" t="s">
        <v>106</v>
      </c>
      <c r="AC24" s="127"/>
      <c r="AD24" s="127"/>
      <c r="AE24" s="127"/>
      <c r="AF24" s="127" t="s">
        <v>107</v>
      </c>
      <c r="AG24" s="127"/>
      <c r="AH24" s="127"/>
      <c r="AI24" s="127"/>
      <c r="AJ24" s="127" t="s">
        <v>108</v>
      </c>
      <c r="AK24" s="127"/>
      <c r="AL24" s="127"/>
      <c r="AM24" s="127"/>
      <c r="AN24" s="128" t="s">
        <v>109</v>
      </c>
      <c r="AO24" s="128"/>
      <c r="AP24" s="128"/>
      <c r="AQ24" s="128"/>
      <c r="AR24" s="200" t="s">
        <v>110</v>
      </c>
      <c r="AS24" s="201"/>
      <c r="AT24" s="201"/>
      <c r="AU24" s="201"/>
      <c r="AV24" s="200" t="s">
        <v>111</v>
      </c>
      <c r="AW24" s="201"/>
      <c r="AX24" s="201"/>
      <c r="AY24" s="201"/>
      <c r="AZ24" s="200" t="s">
        <v>112</v>
      </c>
      <c r="BA24" s="201"/>
      <c r="BB24" s="201"/>
      <c r="BC24" s="202"/>
      <c r="BD24" s="203" t="s">
        <v>113</v>
      </c>
      <c r="BE24" s="204"/>
      <c r="BG24" s="142"/>
      <c r="BH24" s="143"/>
      <c r="BI24" s="143"/>
      <c r="BJ24" s="127" t="s">
        <v>114</v>
      </c>
      <c r="BK24" s="127"/>
      <c r="BL24" s="127"/>
      <c r="BM24" s="127" t="s">
        <v>115</v>
      </c>
      <c r="BN24" s="127"/>
      <c r="BO24" s="127"/>
      <c r="BP24" s="127"/>
      <c r="BQ24" s="127" t="s">
        <v>116</v>
      </c>
      <c r="BR24" s="127"/>
      <c r="BS24" s="127"/>
      <c r="BT24" s="127"/>
      <c r="BU24" s="127" t="s">
        <v>117</v>
      </c>
      <c r="BV24" s="127"/>
      <c r="BW24" s="127"/>
      <c r="BX24" s="127"/>
      <c r="BY24" s="127" t="s">
        <v>118</v>
      </c>
      <c r="BZ24" s="127"/>
      <c r="CA24" s="127"/>
      <c r="CB24" s="127"/>
      <c r="CC24" s="128" t="s">
        <v>119</v>
      </c>
      <c r="CD24" s="128"/>
      <c r="CE24" s="128"/>
      <c r="CF24" s="128"/>
      <c r="CG24" s="200" t="s">
        <v>120</v>
      </c>
      <c r="CH24" s="201"/>
      <c r="CI24" s="201"/>
      <c r="CJ24" s="202"/>
      <c r="CK24" s="118" t="s">
        <v>121</v>
      </c>
      <c r="CL24" s="119"/>
      <c r="CM24" s="119"/>
      <c r="CN24" s="120"/>
      <c r="CO24" s="118" t="s">
        <v>122</v>
      </c>
      <c r="CP24" s="119"/>
      <c r="CQ24" s="119"/>
      <c r="CR24" s="205"/>
      <c r="CS24" s="305" t="s">
        <v>181</v>
      </c>
    </row>
    <row r="25" spans="2:98" ht="18.75" customHeight="1" x14ac:dyDescent="0.25">
      <c r="B25" s="206" t="s">
        <v>123</v>
      </c>
      <c r="C25" s="150" t="s">
        <v>134</v>
      </c>
      <c r="D25" s="207" t="s">
        <v>135</v>
      </c>
      <c r="E25" s="208" t="s">
        <v>136</v>
      </c>
      <c r="F25" s="147" t="s">
        <v>136</v>
      </c>
      <c r="G25" s="147" t="s">
        <v>136</v>
      </c>
      <c r="H25" s="147" t="s">
        <v>136</v>
      </c>
      <c r="I25" s="147">
        <v>77.5</v>
      </c>
      <c r="J25" s="147">
        <v>95.1</v>
      </c>
      <c r="K25" s="147">
        <v>96.7</v>
      </c>
      <c r="L25" s="147">
        <v>100</v>
      </c>
      <c r="M25" s="147">
        <v>94</v>
      </c>
      <c r="N25" s="147">
        <v>92.5</v>
      </c>
      <c r="O25" s="147">
        <v>93.4</v>
      </c>
      <c r="P25" s="147">
        <v>93.43</v>
      </c>
      <c r="Q25" s="147">
        <v>95.46</v>
      </c>
      <c r="R25" s="147">
        <v>94.8</v>
      </c>
      <c r="S25" s="147">
        <v>96.44</v>
      </c>
      <c r="T25" s="147">
        <v>97.12</v>
      </c>
      <c r="U25" s="147">
        <v>98.56</v>
      </c>
      <c r="V25" s="147">
        <v>98.54</v>
      </c>
      <c r="W25" s="147">
        <v>91.38</v>
      </c>
      <c r="X25" s="147">
        <v>98.57</v>
      </c>
      <c r="Y25" s="147">
        <v>97.33</v>
      </c>
      <c r="Z25" s="147">
        <v>92.154421584405739</v>
      </c>
      <c r="AA25" s="147">
        <v>87.955611470766911</v>
      </c>
      <c r="AB25" s="147">
        <v>93.44890081962896</v>
      </c>
      <c r="AC25" s="147">
        <v>90.702245574857187</v>
      </c>
      <c r="AD25" s="147">
        <v>91.914298403003812</v>
      </c>
      <c r="AE25" s="147">
        <v>89.737504359057496</v>
      </c>
      <c r="AF25" s="148">
        <v>97.964440107218209</v>
      </c>
      <c r="AG25" s="148">
        <v>96.911267021851728</v>
      </c>
      <c r="AH25" s="148">
        <v>86.853875284300344</v>
      </c>
      <c r="AI25" s="148">
        <v>81.607766819944274</v>
      </c>
      <c r="AJ25" s="148">
        <v>93.055209524367598</v>
      </c>
      <c r="AK25" s="148">
        <v>76.754882973870153</v>
      </c>
      <c r="AL25" s="148">
        <v>93.480043291143872</v>
      </c>
      <c r="AM25" s="148">
        <v>86.304764905521736</v>
      </c>
      <c r="AN25" s="148">
        <v>96.015713848727529</v>
      </c>
      <c r="AO25" s="148">
        <v>75.490494229702634</v>
      </c>
      <c r="AP25" s="148">
        <v>73.998339970207269</v>
      </c>
      <c r="AQ25" s="148">
        <v>94.132732925975532</v>
      </c>
      <c r="AR25" s="148">
        <v>93.571720730518692</v>
      </c>
      <c r="AS25" s="148">
        <v>60.933089551593788</v>
      </c>
      <c r="AT25" s="148">
        <v>45.289217537563353</v>
      </c>
      <c r="AU25" s="148">
        <v>45.636253086701693</v>
      </c>
      <c r="AV25" s="148">
        <v>60.796467688499291</v>
      </c>
      <c r="AW25" s="148">
        <v>32.746578511547661</v>
      </c>
      <c r="AX25" s="209">
        <v>-0.94442797989221849</v>
      </c>
      <c r="AY25" s="210">
        <v>41.463302686745649</v>
      </c>
      <c r="AZ25" s="148">
        <v>59.981882086315927</v>
      </c>
      <c r="BA25" s="148">
        <v>58.881580927236534</v>
      </c>
      <c r="BB25" s="148">
        <v>46.179539447328551</v>
      </c>
      <c r="BC25" s="148">
        <v>85.742831975584167</v>
      </c>
      <c r="BD25" s="148">
        <v>99.641080146460027</v>
      </c>
      <c r="BE25" s="211"/>
      <c r="BG25" s="149" t="s">
        <v>124</v>
      </c>
      <c r="BH25" s="150" t="s">
        <v>137</v>
      </c>
      <c r="BI25" s="151" t="s">
        <v>138</v>
      </c>
      <c r="BJ25" s="147">
        <f t="shared" ref="BJ25:BY40" si="5">IF(ISBLANK(U25),"",U25)</f>
        <v>98.56</v>
      </c>
      <c r="BK25" s="147">
        <f t="shared" si="5"/>
        <v>98.54</v>
      </c>
      <c r="BL25" s="147">
        <f t="shared" si="5"/>
        <v>91.38</v>
      </c>
      <c r="BM25" s="147">
        <f t="shared" si="5"/>
        <v>98.57</v>
      </c>
      <c r="BN25" s="147">
        <f t="shared" si="5"/>
        <v>97.33</v>
      </c>
      <c r="BO25" s="147">
        <f t="shared" si="5"/>
        <v>92.154421584405739</v>
      </c>
      <c r="BP25" s="147">
        <f t="shared" si="5"/>
        <v>87.955611470766911</v>
      </c>
      <c r="BQ25" s="147">
        <f t="shared" si="5"/>
        <v>93.44890081962896</v>
      </c>
      <c r="BR25" s="147">
        <f t="shared" si="5"/>
        <v>90.702245574857187</v>
      </c>
      <c r="BS25" s="147">
        <f t="shared" si="5"/>
        <v>91.914298403003812</v>
      </c>
      <c r="BT25" s="147">
        <f t="shared" si="5"/>
        <v>89.737504359057496</v>
      </c>
      <c r="BU25" s="148">
        <f t="shared" si="5"/>
        <v>97.964440107218209</v>
      </c>
      <c r="BV25" s="148">
        <f t="shared" si="5"/>
        <v>96.911267021851728</v>
      </c>
      <c r="BW25" s="148">
        <f t="shared" si="5"/>
        <v>86.853875284300344</v>
      </c>
      <c r="BX25" s="148">
        <f t="shared" si="5"/>
        <v>81.607766819944274</v>
      </c>
      <c r="BY25" s="148">
        <f t="shared" si="5"/>
        <v>93.055209524367598</v>
      </c>
      <c r="BZ25" s="148">
        <f t="shared" ref="BZ25:CJ40" si="6">IF(ISBLANK(AK25),"",AK25)</f>
        <v>76.754882973870153</v>
      </c>
      <c r="CA25" s="148">
        <f t="shared" si="6"/>
        <v>93.480043291143872</v>
      </c>
      <c r="CB25" s="148">
        <f t="shared" si="6"/>
        <v>86.304764905521736</v>
      </c>
      <c r="CC25" s="148">
        <f t="shared" si="6"/>
        <v>96.015713848727529</v>
      </c>
      <c r="CD25" s="148">
        <f t="shared" si="6"/>
        <v>75.490494229702634</v>
      </c>
      <c r="CE25" s="148">
        <f t="shared" si="6"/>
        <v>73.998339970207269</v>
      </c>
      <c r="CF25" s="148">
        <f t="shared" si="6"/>
        <v>94.132732925975532</v>
      </c>
      <c r="CG25" s="148">
        <f t="shared" si="6"/>
        <v>93.571720730518692</v>
      </c>
      <c r="CH25" s="148">
        <f t="shared" si="6"/>
        <v>60.933089551593788</v>
      </c>
      <c r="CI25" s="148">
        <f t="shared" si="6"/>
        <v>45.289217537563353</v>
      </c>
      <c r="CJ25" s="148">
        <f t="shared" si="6"/>
        <v>45.636253086701693</v>
      </c>
      <c r="CK25" s="148">
        <v>60.796467688499291</v>
      </c>
      <c r="CL25" s="148">
        <v>32.746578511547661</v>
      </c>
      <c r="CM25" s="212">
        <v>-0.94442797989221849</v>
      </c>
      <c r="CN25" s="212">
        <f>IF(ISBLANK(AY25),"",AY25)</f>
        <v>41.463302686745649</v>
      </c>
      <c r="CO25" s="148">
        <f>IF(ISBLANK(AZ25),"",AZ25)</f>
        <v>59.981882086315927</v>
      </c>
      <c r="CP25" s="148">
        <f>IF(ISBLANK(BA25),"",BA25)</f>
        <v>58.881580927236534</v>
      </c>
      <c r="CQ25" s="148">
        <f>IF(ISBLANK(BB25),"",BB25)</f>
        <v>46.179539447328551</v>
      </c>
      <c r="CR25" s="148">
        <f>IF(ISBLANK(BC25),"",BC25)</f>
        <v>85.742831975584167</v>
      </c>
      <c r="CS25" s="148">
        <f>IF(ISBLANK(BD25),"",BD25)</f>
        <v>99.641080146460027</v>
      </c>
    </row>
    <row r="26" spans="2:98" ht="18.75" customHeight="1" x14ac:dyDescent="0.25">
      <c r="B26" s="206"/>
      <c r="C26" s="150"/>
      <c r="D26" s="207" t="s">
        <v>139</v>
      </c>
      <c r="E26" s="208" t="s">
        <v>136</v>
      </c>
      <c r="F26" s="147" t="s">
        <v>136</v>
      </c>
      <c r="G26" s="147" t="s">
        <v>136</v>
      </c>
      <c r="H26" s="147" t="s">
        <v>136</v>
      </c>
      <c r="I26" s="147">
        <v>78.400000000000006</v>
      </c>
      <c r="J26" s="147">
        <v>92.3</v>
      </c>
      <c r="K26" s="147">
        <v>92</v>
      </c>
      <c r="L26" s="147">
        <v>92</v>
      </c>
      <c r="M26" s="147">
        <v>92.7</v>
      </c>
      <c r="N26" s="147">
        <v>91.1</v>
      </c>
      <c r="O26" s="147">
        <v>96</v>
      </c>
      <c r="P26" s="147">
        <v>96</v>
      </c>
      <c r="Q26" s="147">
        <v>89.88</v>
      </c>
      <c r="R26" s="147">
        <v>98.17</v>
      </c>
      <c r="S26" s="147">
        <v>89.49</v>
      </c>
      <c r="T26" s="147">
        <v>94.1</v>
      </c>
      <c r="U26" s="147">
        <v>93.65</v>
      </c>
      <c r="V26" s="147">
        <v>93.58</v>
      </c>
      <c r="W26" s="147">
        <v>96.14</v>
      </c>
      <c r="X26" s="147">
        <v>95.56</v>
      </c>
      <c r="Y26" s="147">
        <v>94.55</v>
      </c>
      <c r="Z26" s="147">
        <v>84.369778270514601</v>
      </c>
      <c r="AA26" s="147">
        <v>89.425507576048062</v>
      </c>
      <c r="AB26" s="147">
        <v>66.442595668488451</v>
      </c>
      <c r="AC26" s="147">
        <v>57.38981829733715</v>
      </c>
      <c r="AD26" s="147">
        <v>95.385593685417263</v>
      </c>
      <c r="AE26" s="147">
        <v>58.530993850431479</v>
      </c>
      <c r="AF26" s="148">
        <v>92.868399462239765</v>
      </c>
      <c r="AG26" s="148">
        <v>92.753977083332586</v>
      </c>
      <c r="AH26" s="148">
        <v>96.572562671903114</v>
      </c>
      <c r="AI26" s="148">
        <v>88.784868038803381</v>
      </c>
      <c r="AJ26" s="148">
        <v>96.052710700923711</v>
      </c>
      <c r="AK26" s="148">
        <v>98.7916183480325</v>
      </c>
      <c r="AL26" s="148">
        <v>92.347055575539073</v>
      </c>
      <c r="AM26" s="148">
        <v>89.644198392050072</v>
      </c>
      <c r="AN26" s="148">
        <v>94.317508150852689</v>
      </c>
      <c r="AO26" s="148">
        <v>97.265815500012238</v>
      </c>
      <c r="AP26" s="148">
        <v>95.569517082348668</v>
      </c>
      <c r="AQ26" s="148">
        <v>93.092512158605942</v>
      </c>
      <c r="AR26" s="148">
        <v>91.778731232844677</v>
      </c>
      <c r="AS26" s="148">
        <v>69.622784558175553</v>
      </c>
      <c r="AT26" s="148">
        <v>53.003005127315475</v>
      </c>
      <c r="AU26" s="148">
        <v>91.457050706569603</v>
      </c>
      <c r="AV26" s="148">
        <v>93.610314886830395</v>
      </c>
      <c r="AW26" s="148">
        <v>92.032716518269382</v>
      </c>
      <c r="AX26" s="213">
        <v>92.336008505992652</v>
      </c>
      <c r="AY26" s="210">
        <v>88.329263689735555</v>
      </c>
      <c r="AZ26" s="148">
        <v>97.368734305884274</v>
      </c>
      <c r="BA26" s="148">
        <v>84.115918707225418</v>
      </c>
      <c r="BB26" s="148">
        <v>89.310171933046206</v>
      </c>
      <c r="BC26" s="148">
        <v>93.741985813245108</v>
      </c>
      <c r="BD26" s="148">
        <v>97.980984679396002</v>
      </c>
      <c r="BE26" s="211"/>
      <c r="BG26" s="149"/>
      <c r="BH26" s="150"/>
      <c r="BI26" s="151" t="s">
        <v>140</v>
      </c>
      <c r="BJ26" s="147">
        <f t="shared" si="5"/>
        <v>93.65</v>
      </c>
      <c r="BK26" s="147">
        <f t="shared" si="5"/>
        <v>93.58</v>
      </c>
      <c r="BL26" s="147">
        <f t="shared" si="5"/>
        <v>96.14</v>
      </c>
      <c r="BM26" s="147">
        <f t="shared" si="5"/>
        <v>95.56</v>
      </c>
      <c r="BN26" s="147">
        <f t="shared" si="5"/>
        <v>94.55</v>
      </c>
      <c r="BO26" s="147">
        <f t="shared" si="5"/>
        <v>84.369778270514601</v>
      </c>
      <c r="BP26" s="147">
        <f t="shared" si="5"/>
        <v>89.425507576048062</v>
      </c>
      <c r="BQ26" s="147">
        <f t="shared" si="5"/>
        <v>66.442595668488451</v>
      </c>
      <c r="BR26" s="147">
        <f t="shared" si="5"/>
        <v>57.38981829733715</v>
      </c>
      <c r="BS26" s="147">
        <f t="shared" si="5"/>
        <v>95.385593685417263</v>
      </c>
      <c r="BT26" s="147">
        <f t="shared" si="5"/>
        <v>58.530993850431479</v>
      </c>
      <c r="BU26" s="148">
        <f t="shared" si="5"/>
        <v>92.868399462239765</v>
      </c>
      <c r="BV26" s="148">
        <f t="shared" si="5"/>
        <v>92.753977083332586</v>
      </c>
      <c r="BW26" s="148">
        <f t="shared" si="5"/>
        <v>96.572562671903114</v>
      </c>
      <c r="BX26" s="148">
        <f t="shared" si="5"/>
        <v>88.784868038803381</v>
      </c>
      <c r="BY26" s="148">
        <f t="shared" si="5"/>
        <v>96.052710700923711</v>
      </c>
      <c r="BZ26" s="148">
        <f t="shared" si="6"/>
        <v>98.7916183480325</v>
      </c>
      <c r="CA26" s="148">
        <f t="shared" si="6"/>
        <v>92.347055575539073</v>
      </c>
      <c r="CB26" s="148">
        <f t="shared" si="6"/>
        <v>89.644198392050072</v>
      </c>
      <c r="CC26" s="148">
        <f t="shared" si="6"/>
        <v>94.317508150852689</v>
      </c>
      <c r="CD26" s="148">
        <f t="shared" si="6"/>
        <v>97.265815500012238</v>
      </c>
      <c r="CE26" s="148">
        <f t="shared" si="6"/>
        <v>95.569517082348668</v>
      </c>
      <c r="CF26" s="148">
        <f t="shared" si="6"/>
        <v>93.092512158605942</v>
      </c>
      <c r="CG26" s="148">
        <f t="shared" si="6"/>
        <v>91.778731232844677</v>
      </c>
      <c r="CH26" s="148">
        <f t="shared" si="6"/>
        <v>69.622784558175553</v>
      </c>
      <c r="CI26" s="148">
        <f t="shared" si="6"/>
        <v>53.003005127315475</v>
      </c>
      <c r="CJ26" s="148">
        <f t="shared" si="6"/>
        <v>91.457050706569603</v>
      </c>
      <c r="CK26" s="148">
        <v>93.610314886830395</v>
      </c>
      <c r="CL26" s="148">
        <v>92.032716518269382</v>
      </c>
      <c r="CM26" s="214">
        <v>92.336008505992652</v>
      </c>
      <c r="CN26" s="214">
        <f t="shared" ref="CN26:CS40" si="7">IF(ISBLANK(AY26),"",AY26)</f>
        <v>88.329263689735555</v>
      </c>
      <c r="CO26" s="148">
        <f t="shared" si="7"/>
        <v>97.368734305884274</v>
      </c>
      <c r="CP26" s="148">
        <f t="shared" si="7"/>
        <v>84.115918707225418</v>
      </c>
      <c r="CQ26" s="148">
        <f t="shared" si="7"/>
        <v>89.310171933046206</v>
      </c>
      <c r="CR26" s="148">
        <f t="shared" si="7"/>
        <v>93.741985813245108</v>
      </c>
      <c r="CS26" s="148">
        <f t="shared" si="7"/>
        <v>97.980984679396002</v>
      </c>
    </row>
    <row r="27" spans="2:98" ht="18.75" customHeight="1" x14ac:dyDescent="0.25">
      <c r="B27" s="206"/>
      <c r="C27" s="150"/>
      <c r="D27" s="207" t="s">
        <v>141</v>
      </c>
      <c r="E27" s="208" t="s">
        <v>136</v>
      </c>
      <c r="F27" s="147" t="s">
        <v>136</v>
      </c>
      <c r="G27" s="147" t="s">
        <v>136</v>
      </c>
      <c r="H27" s="147" t="s">
        <v>136</v>
      </c>
      <c r="I27" s="147">
        <v>82.5</v>
      </c>
      <c r="J27" s="147">
        <v>98.4</v>
      </c>
      <c r="K27" s="147">
        <v>100</v>
      </c>
      <c r="L27" s="147">
        <v>95.1</v>
      </c>
      <c r="M27" s="147">
        <v>90.4</v>
      </c>
      <c r="N27" s="147">
        <v>92.5</v>
      </c>
      <c r="O27" s="147">
        <v>71.2</v>
      </c>
      <c r="P27" s="147">
        <v>71.16</v>
      </c>
      <c r="Q27" s="147">
        <v>95.78</v>
      </c>
      <c r="R27" s="147">
        <v>85.87</v>
      </c>
      <c r="S27" s="147">
        <v>93.64</v>
      </c>
      <c r="T27" s="147">
        <v>93.89</v>
      </c>
      <c r="U27" s="147">
        <v>30.39</v>
      </c>
      <c r="V27" s="147">
        <v>67.7</v>
      </c>
      <c r="W27" s="147">
        <v>60.78</v>
      </c>
      <c r="X27" s="147">
        <v>97.95</v>
      </c>
      <c r="Y27" s="147">
        <v>72.05</v>
      </c>
      <c r="Z27" s="147">
        <v>65.024296789670046</v>
      </c>
      <c r="AA27" s="147">
        <v>56.626484176835781</v>
      </c>
      <c r="AB27" s="147">
        <v>96.452977499797228</v>
      </c>
      <c r="AC27" s="147">
        <v>96.579042158531962</v>
      </c>
      <c r="AD27" s="147">
        <v>62.170168341506539</v>
      </c>
      <c r="AE27" s="147">
        <v>94.831676578594326</v>
      </c>
      <c r="AF27" s="148">
        <v>95.175651007319658</v>
      </c>
      <c r="AG27" s="148">
        <v>64.718194932601989</v>
      </c>
      <c r="AH27" s="148">
        <v>64.342530665943173</v>
      </c>
      <c r="AI27" s="148">
        <v>79.799721153881052</v>
      </c>
      <c r="AJ27" s="148">
        <v>97.775770763567891</v>
      </c>
      <c r="AK27" s="148">
        <v>84.779675032889784</v>
      </c>
      <c r="AL27" s="148">
        <v>72.254261255812523</v>
      </c>
      <c r="AM27" s="148">
        <v>75.160960542513564</v>
      </c>
      <c r="AN27" s="148">
        <v>55.449543559539393</v>
      </c>
      <c r="AO27" s="148">
        <v>65.111723182452053</v>
      </c>
      <c r="AP27" s="148">
        <v>61.460781059739453</v>
      </c>
      <c r="AQ27" s="148">
        <v>56.292426499238793</v>
      </c>
      <c r="AR27" s="148">
        <v>65.890319454140354</v>
      </c>
      <c r="AS27" s="148">
        <v>52.661534573280555</v>
      </c>
      <c r="AT27" s="148">
        <v>17.08609123575636</v>
      </c>
      <c r="AU27" s="148">
        <v>-3.6105554352338913</v>
      </c>
      <c r="AV27" s="148">
        <v>73.349105941561604</v>
      </c>
      <c r="AW27" s="148">
        <v>73.073030791440317</v>
      </c>
      <c r="AX27" s="213">
        <v>87.792649984591037</v>
      </c>
      <c r="AY27" s="210">
        <v>66.327150524476394</v>
      </c>
      <c r="AZ27" s="148">
        <v>97.9445696314191</v>
      </c>
      <c r="BA27" s="148">
        <v>78.306432677816005</v>
      </c>
      <c r="BB27" s="148">
        <v>100</v>
      </c>
      <c r="BC27" s="148">
        <v>89.254186553636274</v>
      </c>
      <c r="BD27" s="148">
        <v>100</v>
      </c>
      <c r="BE27" s="211"/>
      <c r="BG27" s="149"/>
      <c r="BH27" s="150"/>
      <c r="BI27" s="151" t="s">
        <v>142</v>
      </c>
      <c r="BJ27" s="147">
        <f t="shared" si="5"/>
        <v>30.39</v>
      </c>
      <c r="BK27" s="147">
        <f t="shared" si="5"/>
        <v>67.7</v>
      </c>
      <c r="BL27" s="147">
        <f t="shared" si="5"/>
        <v>60.78</v>
      </c>
      <c r="BM27" s="147">
        <f t="shared" si="5"/>
        <v>97.95</v>
      </c>
      <c r="BN27" s="147">
        <f t="shared" si="5"/>
        <v>72.05</v>
      </c>
      <c r="BO27" s="147">
        <f t="shared" si="5"/>
        <v>65.024296789670046</v>
      </c>
      <c r="BP27" s="147">
        <f t="shared" si="5"/>
        <v>56.626484176835781</v>
      </c>
      <c r="BQ27" s="147">
        <f t="shared" si="5"/>
        <v>96.452977499797228</v>
      </c>
      <c r="BR27" s="147">
        <f t="shared" si="5"/>
        <v>96.579042158531962</v>
      </c>
      <c r="BS27" s="147">
        <f t="shared" si="5"/>
        <v>62.170168341506539</v>
      </c>
      <c r="BT27" s="147">
        <f t="shared" si="5"/>
        <v>94.831676578594326</v>
      </c>
      <c r="BU27" s="148">
        <f t="shared" si="5"/>
        <v>95.175651007319658</v>
      </c>
      <c r="BV27" s="148">
        <f t="shared" si="5"/>
        <v>64.718194932601989</v>
      </c>
      <c r="BW27" s="148">
        <f t="shared" si="5"/>
        <v>64.342530665943173</v>
      </c>
      <c r="BX27" s="148">
        <f t="shared" si="5"/>
        <v>79.799721153881052</v>
      </c>
      <c r="BY27" s="148">
        <f t="shared" si="5"/>
        <v>97.775770763567891</v>
      </c>
      <c r="BZ27" s="148">
        <f t="shared" si="6"/>
        <v>84.779675032889784</v>
      </c>
      <c r="CA27" s="148">
        <f t="shared" si="6"/>
        <v>72.254261255812523</v>
      </c>
      <c r="CB27" s="148">
        <f t="shared" si="6"/>
        <v>75.160960542513564</v>
      </c>
      <c r="CC27" s="148">
        <f t="shared" si="6"/>
        <v>55.449543559539393</v>
      </c>
      <c r="CD27" s="148">
        <f t="shared" si="6"/>
        <v>65.111723182452053</v>
      </c>
      <c r="CE27" s="148">
        <f t="shared" si="6"/>
        <v>61.460781059739453</v>
      </c>
      <c r="CF27" s="148">
        <f t="shared" si="6"/>
        <v>56.292426499238793</v>
      </c>
      <c r="CG27" s="148">
        <f t="shared" si="6"/>
        <v>65.890319454140354</v>
      </c>
      <c r="CH27" s="148">
        <f t="shared" si="6"/>
        <v>52.661534573280555</v>
      </c>
      <c r="CI27" s="148">
        <f t="shared" si="6"/>
        <v>17.08609123575636</v>
      </c>
      <c r="CJ27" s="148">
        <f t="shared" si="6"/>
        <v>-3.6105554352338913</v>
      </c>
      <c r="CK27" s="148">
        <v>73.349105941561604</v>
      </c>
      <c r="CL27" s="148">
        <v>73.073030791440317</v>
      </c>
      <c r="CM27" s="214">
        <v>87.792649984591037</v>
      </c>
      <c r="CN27" s="214">
        <f t="shared" si="7"/>
        <v>66.327150524476394</v>
      </c>
      <c r="CO27" s="148">
        <f t="shared" si="7"/>
        <v>97.9445696314191</v>
      </c>
      <c r="CP27" s="148">
        <f t="shared" si="7"/>
        <v>78.306432677816005</v>
      </c>
      <c r="CQ27" s="148">
        <f t="shared" si="7"/>
        <v>100</v>
      </c>
      <c r="CR27" s="148">
        <f t="shared" si="7"/>
        <v>89.254186553636274</v>
      </c>
      <c r="CS27" s="148">
        <f t="shared" si="7"/>
        <v>100</v>
      </c>
    </row>
    <row r="28" spans="2:98" ht="18.75" customHeight="1" x14ac:dyDescent="0.25">
      <c r="B28" s="206"/>
      <c r="C28" s="156"/>
      <c r="D28" s="215" t="s">
        <v>90</v>
      </c>
      <c r="E28" s="216" t="s">
        <v>136</v>
      </c>
      <c r="F28" s="154" t="s">
        <v>136</v>
      </c>
      <c r="G28" s="154" t="s">
        <v>136</v>
      </c>
      <c r="H28" s="154" t="s">
        <v>136</v>
      </c>
      <c r="I28" s="154">
        <v>80.900000000000006</v>
      </c>
      <c r="J28" s="154">
        <v>97.6</v>
      </c>
      <c r="K28" s="154">
        <v>100</v>
      </c>
      <c r="L28" s="154">
        <v>100</v>
      </c>
      <c r="M28" s="154">
        <v>97.2</v>
      </c>
      <c r="N28" s="154">
        <v>87</v>
      </c>
      <c r="O28" s="154">
        <v>96.5</v>
      </c>
      <c r="P28" s="154">
        <v>96.45</v>
      </c>
      <c r="Q28" s="154">
        <v>96.36</v>
      </c>
      <c r="R28" s="154">
        <v>93.78</v>
      </c>
      <c r="S28" s="154">
        <v>95.87</v>
      </c>
      <c r="T28" s="154">
        <v>93.38</v>
      </c>
      <c r="U28" s="154">
        <v>92.7</v>
      </c>
      <c r="V28" s="154">
        <v>97.9</v>
      </c>
      <c r="W28" s="154">
        <v>86.33</v>
      </c>
      <c r="X28" s="154">
        <v>91.28</v>
      </c>
      <c r="Y28" s="154">
        <v>98.64</v>
      </c>
      <c r="Z28" s="154">
        <v>94.237699622378173</v>
      </c>
      <c r="AA28" s="154">
        <v>90.828079859144694</v>
      </c>
      <c r="AB28" s="154">
        <v>95.698070611763526</v>
      </c>
      <c r="AC28" s="154">
        <v>95.533864848883425</v>
      </c>
      <c r="AD28" s="154">
        <v>96.54333072344167</v>
      </c>
      <c r="AE28" s="154">
        <v>93.400662567141751</v>
      </c>
      <c r="AF28" s="155">
        <v>94.431123943467</v>
      </c>
      <c r="AG28" s="155">
        <v>94.050710370753535</v>
      </c>
      <c r="AH28" s="155">
        <v>93.47987055960543</v>
      </c>
      <c r="AI28" s="155">
        <v>73.879449355155586</v>
      </c>
      <c r="AJ28" s="155">
        <v>85.423536349833853</v>
      </c>
      <c r="AK28" s="155">
        <v>72.053786858022988</v>
      </c>
      <c r="AL28" s="155">
        <v>90.336784820217702</v>
      </c>
      <c r="AM28" s="155">
        <v>88.948847404357835</v>
      </c>
      <c r="AN28" s="155">
        <v>69.091238540193501</v>
      </c>
      <c r="AO28" s="155">
        <v>78.591328856325049</v>
      </c>
      <c r="AP28" s="155">
        <v>81.919911829337138</v>
      </c>
      <c r="AQ28" s="155">
        <v>78.968433972567652</v>
      </c>
      <c r="AR28" s="155">
        <v>93.703576577231587</v>
      </c>
      <c r="AS28" s="155">
        <v>59.766447540281575</v>
      </c>
      <c r="AT28" s="155">
        <v>44.842717513213174</v>
      </c>
      <c r="AU28" s="155">
        <v>82.883538522129214</v>
      </c>
      <c r="AV28" s="155">
        <v>58.681695248127653</v>
      </c>
      <c r="AW28" s="217">
        <v>92.032716518269382</v>
      </c>
      <c r="AX28" s="217">
        <v>94.386810839760287</v>
      </c>
      <c r="AY28" s="218">
        <v>94.224743900815895</v>
      </c>
      <c r="AZ28" s="155">
        <v>99.798197515134007</v>
      </c>
      <c r="BA28" s="217">
        <v>82.517286928126211</v>
      </c>
      <c r="BB28" s="217">
        <v>92.652638926290564</v>
      </c>
      <c r="BC28" s="155">
        <v>89.362195553094452</v>
      </c>
      <c r="BD28" s="155">
        <v>100</v>
      </c>
      <c r="BE28" s="211"/>
      <c r="BG28" s="149"/>
      <c r="BH28" s="156"/>
      <c r="BI28" s="157" t="s">
        <v>90</v>
      </c>
      <c r="BJ28" s="154">
        <f t="shared" si="5"/>
        <v>92.7</v>
      </c>
      <c r="BK28" s="154">
        <f t="shared" si="5"/>
        <v>97.9</v>
      </c>
      <c r="BL28" s="154">
        <f t="shared" si="5"/>
        <v>86.33</v>
      </c>
      <c r="BM28" s="154">
        <f t="shared" si="5"/>
        <v>91.28</v>
      </c>
      <c r="BN28" s="154">
        <f t="shared" si="5"/>
        <v>98.64</v>
      </c>
      <c r="BO28" s="154">
        <f t="shared" si="5"/>
        <v>94.237699622378173</v>
      </c>
      <c r="BP28" s="154">
        <f t="shared" si="5"/>
        <v>90.828079859144694</v>
      </c>
      <c r="BQ28" s="154">
        <f t="shared" si="5"/>
        <v>95.698070611763526</v>
      </c>
      <c r="BR28" s="154">
        <f t="shared" si="5"/>
        <v>95.533864848883425</v>
      </c>
      <c r="BS28" s="154">
        <f t="shared" si="5"/>
        <v>96.54333072344167</v>
      </c>
      <c r="BT28" s="154">
        <f t="shared" si="5"/>
        <v>93.400662567141751</v>
      </c>
      <c r="BU28" s="155">
        <f t="shared" si="5"/>
        <v>94.431123943467</v>
      </c>
      <c r="BV28" s="155">
        <f t="shared" si="5"/>
        <v>94.050710370753535</v>
      </c>
      <c r="BW28" s="155">
        <f t="shared" si="5"/>
        <v>93.47987055960543</v>
      </c>
      <c r="BX28" s="155">
        <f t="shared" si="5"/>
        <v>73.879449355155586</v>
      </c>
      <c r="BY28" s="155">
        <f t="shared" si="5"/>
        <v>85.423536349833853</v>
      </c>
      <c r="BZ28" s="155">
        <f t="shared" si="6"/>
        <v>72.053786858022988</v>
      </c>
      <c r="CA28" s="155">
        <f t="shared" si="6"/>
        <v>90.336784820217702</v>
      </c>
      <c r="CB28" s="155">
        <f t="shared" si="6"/>
        <v>88.948847404357835</v>
      </c>
      <c r="CC28" s="155">
        <f t="shared" si="6"/>
        <v>69.091238540193501</v>
      </c>
      <c r="CD28" s="155">
        <f t="shared" si="6"/>
        <v>78.591328856325049</v>
      </c>
      <c r="CE28" s="155">
        <f t="shared" si="6"/>
        <v>81.919911829337138</v>
      </c>
      <c r="CF28" s="155">
        <f t="shared" si="6"/>
        <v>78.968433972567652</v>
      </c>
      <c r="CG28" s="155">
        <f t="shared" si="6"/>
        <v>93.703576577231587</v>
      </c>
      <c r="CH28" s="155">
        <f t="shared" si="6"/>
        <v>59.766447540281575</v>
      </c>
      <c r="CI28" s="155">
        <f t="shared" si="6"/>
        <v>44.842717513213174</v>
      </c>
      <c r="CJ28" s="155">
        <f t="shared" si="6"/>
        <v>82.883538522129214</v>
      </c>
      <c r="CK28" s="155">
        <v>58.681695248127653</v>
      </c>
      <c r="CL28" s="155">
        <v>92.032716518269382</v>
      </c>
      <c r="CM28" s="219">
        <v>94.386810839760287</v>
      </c>
      <c r="CN28" s="219">
        <f t="shared" si="7"/>
        <v>94.224743900815895</v>
      </c>
      <c r="CO28" s="155">
        <f t="shared" si="7"/>
        <v>99.798197515134007</v>
      </c>
      <c r="CP28" s="155">
        <f t="shared" si="7"/>
        <v>82.517286928126211</v>
      </c>
      <c r="CQ28" s="155">
        <f t="shared" si="7"/>
        <v>92.652638926290564</v>
      </c>
      <c r="CR28" s="155">
        <f t="shared" si="7"/>
        <v>89.362195553094452</v>
      </c>
      <c r="CS28" s="155">
        <f t="shared" si="7"/>
        <v>100</v>
      </c>
    </row>
    <row r="29" spans="2:98" ht="18.75" customHeight="1" x14ac:dyDescent="0.25">
      <c r="B29" s="206"/>
      <c r="C29" s="162" t="s">
        <v>143</v>
      </c>
      <c r="D29" s="220" t="s">
        <v>135</v>
      </c>
      <c r="E29" s="221" t="s">
        <v>136</v>
      </c>
      <c r="F29" s="160" t="s">
        <v>136</v>
      </c>
      <c r="G29" s="160" t="s">
        <v>136</v>
      </c>
      <c r="H29" s="160" t="s">
        <v>136</v>
      </c>
      <c r="I29" s="160">
        <v>55.3</v>
      </c>
      <c r="J29" s="160">
        <v>93</v>
      </c>
      <c r="K29" s="160">
        <v>73.900000000000006</v>
      </c>
      <c r="L29" s="160">
        <v>75.7</v>
      </c>
      <c r="M29" s="160">
        <v>85</v>
      </c>
      <c r="N29" s="160">
        <v>84.8</v>
      </c>
      <c r="O29" s="160">
        <v>72.7</v>
      </c>
      <c r="P29" s="160">
        <v>72.739999999999995</v>
      </c>
      <c r="Q29" s="160">
        <v>85.03</v>
      </c>
      <c r="R29" s="160">
        <v>83.9</v>
      </c>
      <c r="S29" s="160">
        <v>83.9</v>
      </c>
      <c r="T29" s="160">
        <v>56.97</v>
      </c>
      <c r="U29" s="160">
        <v>90.21</v>
      </c>
      <c r="V29" s="160">
        <v>91.1</v>
      </c>
      <c r="W29" s="160">
        <v>44.6</v>
      </c>
      <c r="X29" s="160">
        <v>61.22</v>
      </c>
      <c r="Y29" s="160">
        <v>36.200000000000003</v>
      </c>
      <c r="Z29" s="160">
        <v>62.356780254580869</v>
      </c>
      <c r="AA29" s="160">
        <v>77.253992384608679</v>
      </c>
      <c r="AB29" s="160">
        <v>87.726957779137066</v>
      </c>
      <c r="AC29" s="160">
        <v>80.622722212589665</v>
      </c>
      <c r="AD29" s="160">
        <v>100</v>
      </c>
      <c r="AE29" s="160">
        <v>100</v>
      </c>
      <c r="AF29" s="161">
        <v>89.480806875941823</v>
      </c>
      <c r="AG29" s="161">
        <v>42.88620435111298</v>
      </c>
      <c r="AH29" s="161">
        <v>45.966053852947816</v>
      </c>
      <c r="AI29" s="161">
        <v>-18.340881415380668</v>
      </c>
      <c r="AJ29" s="161">
        <v>100</v>
      </c>
      <c r="AK29" s="161">
        <v>77.821394674397084</v>
      </c>
      <c r="AL29" s="161">
        <v>51.175187468405845</v>
      </c>
      <c r="AM29" s="161">
        <v>15.371371540314293</v>
      </c>
      <c r="AN29" s="161">
        <v>56.531878441924619</v>
      </c>
      <c r="AO29" s="161">
        <v>53.257447649167446</v>
      </c>
      <c r="AP29" s="161">
        <v>41.554337704326244</v>
      </c>
      <c r="AQ29" s="161">
        <v>42.048236584601902</v>
      </c>
      <c r="AR29" s="161">
        <v>89.951738966430923</v>
      </c>
      <c r="AS29" s="161">
        <v>74.413590080330422</v>
      </c>
      <c r="AT29" s="161">
        <v>61.306720395130121</v>
      </c>
      <c r="AU29" s="161">
        <v>43.90047003218065</v>
      </c>
      <c r="AV29" s="161">
        <v>46.210170707939334</v>
      </c>
      <c r="AW29" s="161">
        <v>92.395882378543391</v>
      </c>
      <c r="AX29" s="222">
        <v>90.657137231162622</v>
      </c>
      <c r="AY29" s="223">
        <v>96.800839023851566</v>
      </c>
      <c r="AZ29" s="161">
        <v>91.361384134941545</v>
      </c>
      <c r="BA29" s="161">
        <v>69.061831851158445</v>
      </c>
      <c r="BB29" s="161">
        <v>50.939704817859891</v>
      </c>
      <c r="BC29" s="161">
        <v>72.23813098841218</v>
      </c>
      <c r="BD29" s="161">
        <v>85.715216173689257</v>
      </c>
      <c r="BE29" s="211"/>
      <c r="BG29" s="149"/>
      <c r="BH29" s="162" t="s">
        <v>144</v>
      </c>
      <c r="BI29" s="163" t="s">
        <v>138</v>
      </c>
      <c r="BJ29" s="160">
        <f t="shared" si="5"/>
        <v>90.21</v>
      </c>
      <c r="BK29" s="160">
        <f t="shared" si="5"/>
        <v>91.1</v>
      </c>
      <c r="BL29" s="160">
        <f t="shared" si="5"/>
        <v>44.6</v>
      </c>
      <c r="BM29" s="160">
        <f t="shared" si="5"/>
        <v>61.22</v>
      </c>
      <c r="BN29" s="160">
        <f t="shared" si="5"/>
        <v>36.200000000000003</v>
      </c>
      <c r="BO29" s="160">
        <f t="shared" si="5"/>
        <v>62.356780254580869</v>
      </c>
      <c r="BP29" s="160">
        <f t="shared" si="5"/>
        <v>77.253992384608679</v>
      </c>
      <c r="BQ29" s="160">
        <f t="shared" si="5"/>
        <v>87.726957779137066</v>
      </c>
      <c r="BR29" s="160">
        <f t="shared" si="5"/>
        <v>80.622722212589665</v>
      </c>
      <c r="BS29" s="160">
        <f t="shared" si="5"/>
        <v>100</v>
      </c>
      <c r="BT29" s="160">
        <f t="shared" si="5"/>
        <v>100</v>
      </c>
      <c r="BU29" s="161">
        <f t="shared" si="5"/>
        <v>89.480806875941823</v>
      </c>
      <c r="BV29" s="161">
        <f t="shared" si="5"/>
        <v>42.88620435111298</v>
      </c>
      <c r="BW29" s="161">
        <f t="shared" si="5"/>
        <v>45.966053852947816</v>
      </c>
      <c r="BX29" s="161">
        <f t="shared" si="5"/>
        <v>-18.340881415380668</v>
      </c>
      <c r="BY29" s="161">
        <f t="shared" si="5"/>
        <v>100</v>
      </c>
      <c r="BZ29" s="161">
        <f t="shared" si="6"/>
        <v>77.821394674397084</v>
      </c>
      <c r="CA29" s="161">
        <f t="shared" si="6"/>
        <v>51.175187468405845</v>
      </c>
      <c r="CB29" s="161">
        <f t="shared" si="6"/>
        <v>15.371371540314293</v>
      </c>
      <c r="CC29" s="161">
        <f t="shared" si="6"/>
        <v>56.531878441924619</v>
      </c>
      <c r="CD29" s="161">
        <f t="shared" si="6"/>
        <v>53.257447649167446</v>
      </c>
      <c r="CE29" s="161">
        <f t="shared" si="6"/>
        <v>41.554337704326244</v>
      </c>
      <c r="CF29" s="161">
        <f t="shared" si="6"/>
        <v>42.048236584601902</v>
      </c>
      <c r="CG29" s="161">
        <f t="shared" si="6"/>
        <v>89.951738966430923</v>
      </c>
      <c r="CH29" s="161">
        <f t="shared" si="6"/>
        <v>74.413590080330422</v>
      </c>
      <c r="CI29" s="161">
        <f t="shared" si="6"/>
        <v>61.306720395130121</v>
      </c>
      <c r="CJ29" s="161">
        <f t="shared" si="6"/>
        <v>43.90047003218065</v>
      </c>
      <c r="CK29" s="161">
        <v>46.210170707939334</v>
      </c>
      <c r="CL29" s="161">
        <v>92.395882378543391</v>
      </c>
      <c r="CM29" s="224">
        <v>90.657137231162622</v>
      </c>
      <c r="CN29" s="224">
        <f t="shared" si="7"/>
        <v>96.800839023851566</v>
      </c>
      <c r="CO29" s="161">
        <f t="shared" si="7"/>
        <v>91.361384134941545</v>
      </c>
      <c r="CP29" s="161">
        <f t="shared" si="7"/>
        <v>69.061831851158445</v>
      </c>
      <c r="CQ29" s="161">
        <f t="shared" si="7"/>
        <v>50.939704817859891</v>
      </c>
      <c r="CR29" s="161">
        <f t="shared" si="7"/>
        <v>72.23813098841218</v>
      </c>
      <c r="CS29" s="161">
        <f t="shared" si="7"/>
        <v>85.715216173689257</v>
      </c>
    </row>
    <row r="30" spans="2:98" ht="18.75" customHeight="1" x14ac:dyDescent="0.25">
      <c r="B30" s="206"/>
      <c r="C30" s="165"/>
      <c r="D30" s="220" t="s">
        <v>139</v>
      </c>
      <c r="E30" s="221" t="s">
        <v>136</v>
      </c>
      <c r="F30" s="160" t="s">
        <v>136</v>
      </c>
      <c r="G30" s="160" t="s">
        <v>136</v>
      </c>
      <c r="H30" s="160" t="s">
        <v>136</v>
      </c>
      <c r="I30" s="160">
        <v>64.7</v>
      </c>
      <c r="J30" s="160">
        <v>70.599999999999994</v>
      </c>
      <c r="K30" s="160">
        <v>91.4</v>
      </c>
      <c r="L30" s="160">
        <v>74.400000000000006</v>
      </c>
      <c r="M30" s="160">
        <v>54.7</v>
      </c>
      <c r="N30" s="160">
        <v>54</v>
      </c>
      <c r="O30" s="160">
        <v>55.2</v>
      </c>
      <c r="P30" s="160">
        <v>55.2</v>
      </c>
      <c r="Q30" s="160">
        <v>91.41</v>
      </c>
      <c r="R30" s="160">
        <v>30.65</v>
      </c>
      <c r="S30" s="160">
        <v>63.24</v>
      </c>
      <c r="T30" s="160">
        <v>57.1</v>
      </c>
      <c r="U30" s="160">
        <v>80.08</v>
      </c>
      <c r="V30" s="160">
        <v>80.3</v>
      </c>
      <c r="W30" s="160">
        <v>73.599999999999994</v>
      </c>
      <c r="X30" s="160">
        <v>90.04</v>
      </c>
      <c r="Y30" s="160">
        <v>85.97</v>
      </c>
      <c r="Z30" s="160">
        <v>91.424416180374863</v>
      </c>
      <c r="AA30" s="160">
        <v>76.756166160263589</v>
      </c>
      <c r="AB30" s="160">
        <v>83.541689700340527</v>
      </c>
      <c r="AC30" s="160">
        <v>100</v>
      </c>
      <c r="AD30" s="160">
        <v>100</v>
      </c>
      <c r="AE30" s="160">
        <v>91.815625740333047</v>
      </c>
      <c r="AF30" s="161">
        <v>89.480806875941823</v>
      </c>
      <c r="AG30" s="161">
        <v>97.199869751372418</v>
      </c>
      <c r="AH30" s="161">
        <v>96.637908250091442</v>
      </c>
      <c r="AI30" s="161">
        <v>46.379109042903231</v>
      </c>
      <c r="AJ30" s="161">
        <v>66.368483153457234</v>
      </c>
      <c r="AK30" s="161">
        <v>77.821394674397084</v>
      </c>
      <c r="AL30" s="161">
        <v>65.98769775537184</v>
      </c>
      <c r="AM30" s="161">
        <v>51.134919512357904</v>
      </c>
      <c r="AN30" s="161">
        <v>86.72063844473162</v>
      </c>
      <c r="AO30" s="161">
        <v>84.79343074213763</v>
      </c>
      <c r="AP30" s="161">
        <v>61.377241903073973</v>
      </c>
      <c r="AQ30" s="161">
        <v>77.070431151877884</v>
      </c>
      <c r="AR30" s="161">
        <v>89.951738966430923</v>
      </c>
      <c r="AS30" s="161">
        <v>97.725584966216132</v>
      </c>
      <c r="AT30" s="161">
        <v>77.824301910604234</v>
      </c>
      <c r="AU30" s="161">
        <v>82.813567821227949</v>
      </c>
      <c r="AV30" s="161">
        <v>65.544251783955559</v>
      </c>
      <c r="AW30" s="161">
        <v>96.197941189271717</v>
      </c>
      <c r="AX30" s="225">
        <v>88.136304780889503</v>
      </c>
      <c r="AY30" s="223">
        <v>96.800839023851566</v>
      </c>
      <c r="AZ30" s="161">
        <v>100</v>
      </c>
      <c r="BA30" s="161">
        <v>78.859069054535652</v>
      </c>
      <c r="BB30" s="161">
        <v>64.511910064800176</v>
      </c>
      <c r="BC30" s="161">
        <v>65.573570577203327</v>
      </c>
      <c r="BD30" s="161">
        <v>65.75434211528372</v>
      </c>
      <c r="BE30" s="211"/>
      <c r="BG30" s="149"/>
      <c r="BH30" s="165"/>
      <c r="BI30" s="163" t="s">
        <v>140</v>
      </c>
      <c r="BJ30" s="160">
        <f t="shared" si="5"/>
        <v>80.08</v>
      </c>
      <c r="BK30" s="160">
        <f t="shared" si="5"/>
        <v>80.3</v>
      </c>
      <c r="BL30" s="160">
        <f t="shared" si="5"/>
        <v>73.599999999999994</v>
      </c>
      <c r="BM30" s="160">
        <f t="shared" si="5"/>
        <v>90.04</v>
      </c>
      <c r="BN30" s="160">
        <f t="shared" si="5"/>
        <v>85.97</v>
      </c>
      <c r="BO30" s="160">
        <f t="shared" si="5"/>
        <v>91.424416180374863</v>
      </c>
      <c r="BP30" s="160">
        <f t="shared" si="5"/>
        <v>76.756166160263589</v>
      </c>
      <c r="BQ30" s="160">
        <f t="shared" si="5"/>
        <v>83.541689700340527</v>
      </c>
      <c r="BR30" s="160">
        <f t="shared" si="5"/>
        <v>100</v>
      </c>
      <c r="BS30" s="160">
        <f t="shared" si="5"/>
        <v>100</v>
      </c>
      <c r="BT30" s="160">
        <f t="shared" si="5"/>
        <v>91.815625740333047</v>
      </c>
      <c r="BU30" s="161">
        <f t="shared" si="5"/>
        <v>89.480806875941823</v>
      </c>
      <c r="BV30" s="161">
        <f t="shared" si="5"/>
        <v>97.199869751372418</v>
      </c>
      <c r="BW30" s="161">
        <f t="shared" si="5"/>
        <v>96.637908250091442</v>
      </c>
      <c r="BX30" s="161">
        <f t="shared" si="5"/>
        <v>46.379109042903231</v>
      </c>
      <c r="BY30" s="161">
        <f t="shared" si="5"/>
        <v>66.368483153457234</v>
      </c>
      <c r="BZ30" s="161">
        <f t="shared" si="6"/>
        <v>77.821394674397084</v>
      </c>
      <c r="CA30" s="161">
        <f t="shared" si="6"/>
        <v>65.98769775537184</v>
      </c>
      <c r="CB30" s="161">
        <f t="shared" si="6"/>
        <v>51.134919512357904</v>
      </c>
      <c r="CC30" s="161">
        <f t="shared" si="6"/>
        <v>86.72063844473162</v>
      </c>
      <c r="CD30" s="161">
        <f t="shared" si="6"/>
        <v>84.79343074213763</v>
      </c>
      <c r="CE30" s="161">
        <f t="shared" si="6"/>
        <v>61.377241903073973</v>
      </c>
      <c r="CF30" s="161">
        <f t="shared" si="6"/>
        <v>77.070431151877884</v>
      </c>
      <c r="CG30" s="161">
        <f t="shared" si="6"/>
        <v>89.951738966430923</v>
      </c>
      <c r="CH30" s="161">
        <f t="shared" si="6"/>
        <v>97.725584966216132</v>
      </c>
      <c r="CI30" s="161">
        <f t="shared" si="6"/>
        <v>77.824301910604234</v>
      </c>
      <c r="CJ30" s="161">
        <f t="shared" si="6"/>
        <v>82.813567821227949</v>
      </c>
      <c r="CK30" s="161">
        <v>65.544251783955559</v>
      </c>
      <c r="CL30" s="161">
        <v>96.197941189271717</v>
      </c>
      <c r="CM30" s="224">
        <v>88.136304780889503</v>
      </c>
      <c r="CN30" s="224">
        <f t="shared" si="7"/>
        <v>96.800839023851566</v>
      </c>
      <c r="CO30" s="161">
        <f t="shared" si="7"/>
        <v>100</v>
      </c>
      <c r="CP30" s="161">
        <f t="shared" si="7"/>
        <v>78.859069054535652</v>
      </c>
      <c r="CQ30" s="161">
        <f t="shared" si="7"/>
        <v>64.511910064800176</v>
      </c>
      <c r="CR30" s="161">
        <f t="shared" si="7"/>
        <v>65.573570577203327</v>
      </c>
      <c r="CS30" s="161">
        <f t="shared" si="7"/>
        <v>65.75434211528372</v>
      </c>
    </row>
    <row r="31" spans="2:98" ht="18.75" customHeight="1" x14ac:dyDescent="0.25">
      <c r="B31" s="206"/>
      <c r="C31" s="165"/>
      <c r="D31" s="220" t="s">
        <v>141</v>
      </c>
      <c r="E31" s="221" t="s">
        <v>136</v>
      </c>
      <c r="F31" s="160" t="s">
        <v>136</v>
      </c>
      <c r="G31" s="160" t="s">
        <v>136</v>
      </c>
      <c r="H31" s="160" t="s">
        <v>136</v>
      </c>
      <c r="I31" s="160">
        <v>94.5</v>
      </c>
      <c r="J31" s="160">
        <v>89.2</v>
      </c>
      <c r="K31" s="160">
        <v>91.4</v>
      </c>
      <c r="L31" s="160">
        <v>100</v>
      </c>
      <c r="M31" s="160">
        <v>97.5</v>
      </c>
      <c r="N31" s="160">
        <v>97.4</v>
      </c>
      <c r="O31" s="160">
        <v>75.5</v>
      </c>
      <c r="P31" s="160">
        <v>75.47</v>
      </c>
      <c r="Q31" s="160">
        <v>100</v>
      </c>
      <c r="R31" s="160">
        <v>40.299999999999997</v>
      </c>
      <c r="S31" s="160">
        <v>67.8</v>
      </c>
      <c r="T31" s="160">
        <v>65.69</v>
      </c>
      <c r="U31" s="160">
        <v>100</v>
      </c>
      <c r="V31" s="160">
        <v>80.3</v>
      </c>
      <c r="W31" s="160">
        <v>73.599999999999994</v>
      </c>
      <c r="X31" s="160">
        <v>63.64</v>
      </c>
      <c r="Y31" s="160">
        <v>72.84</v>
      </c>
      <c r="Z31" s="160">
        <v>47.283098126991334</v>
      </c>
      <c r="AA31" s="160">
        <v>59.610440477056315</v>
      </c>
      <c r="AB31" s="160">
        <v>81.898728030321962</v>
      </c>
      <c r="AC31" s="160">
        <v>89.336454533773036</v>
      </c>
      <c r="AD31" s="160">
        <v>100</v>
      </c>
      <c r="AE31" s="160">
        <v>100</v>
      </c>
      <c r="AF31" s="161">
        <v>89.480806875941823</v>
      </c>
      <c r="AG31" s="161">
        <v>42.88620435111298</v>
      </c>
      <c r="AH31" s="161">
        <v>0.50703831051325388</v>
      </c>
      <c r="AI31" s="161">
        <v>-1.5029066118967165</v>
      </c>
      <c r="AJ31" s="161">
        <v>66.724154354248171</v>
      </c>
      <c r="AK31" s="161">
        <v>100</v>
      </c>
      <c r="AL31" s="161">
        <v>66.329428234218824</v>
      </c>
      <c r="AM31" s="161">
        <v>12.951098502633371</v>
      </c>
      <c r="AN31" s="161">
        <v>80.4099386632641</v>
      </c>
      <c r="AO31" s="161">
        <v>54.616972389239606</v>
      </c>
      <c r="AP31" s="161">
        <v>60.280851750073197</v>
      </c>
      <c r="AQ31" s="161">
        <v>51.454739444809327</v>
      </c>
      <c r="AR31" s="161">
        <v>38.154084069987704</v>
      </c>
      <c r="AS31" s="161">
        <v>70.214891743031089</v>
      </c>
      <c r="AT31" s="161">
        <v>87.235631752256012</v>
      </c>
      <c r="AU31" s="161">
        <v>47.032404287000858</v>
      </c>
      <c r="AV31" s="161">
        <v>100</v>
      </c>
      <c r="AW31" s="161">
        <v>68.284901330031218</v>
      </c>
      <c r="AX31" s="225">
        <v>80.453229092205106</v>
      </c>
      <c r="AY31" s="223">
        <v>68.887799164611081</v>
      </c>
      <c r="AZ31" s="161">
        <v>100</v>
      </c>
      <c r="BA31" s="161">
        <v>100</v>
      </c>
      <c r="BB31" s="161">
        <v>64.841571206274139</v>
      </c>
      <c r="BC31" s="161">
        <v>65.378143537926988</v>
      </c>
      <c r="BD31" s="161">
        <v>100</v>
      </c>
      <c r="BE31" s="211"/>
      <c r="BG31" s="149"/>
      <c r="BH31" s="165"/>
      <c r="BI31" s="163" t="s">
        <v>142</v>
      </c>
      <c r="BJ31" s="160">
        <f t="shared" si="5"/>
        <v>100</v>
      </c>
      <c r="BK31" s="160">
        <f t="shared" si="5"/>
        <v>80.3</v>
      </c>
      <c r="BL31" s="160">
        <f t="shared" si="5"/>
        <v>73.599999999999994</v>
      </c>
      <c r="BM31" s="160">
        <f t="shared" si="5"/>
        <v>63.64</v>
      </c>
      <c r="BN31" s="160">
        <f t="shared" si="5"/>
        <v>72.84</v>
      </c>
      <c r="BO31" s="160">
        <f t="shared" si="5"/>
        <v>47.283098126991334</v>
      </c>
      <c r="BP31" s="160">
        <f t="shared" si="5"/>
        <v>59.610440477056315</v>
      </c>
      <c r="BQ31" s="160">
        <f t="shared" si="5"/>
        <v>81.898728030321962</v>
      </c>
      <c r="BR31" s="160">
        <f t="shared" si="5"/>
        <v>89.336454533773036</v>
      </c>
      <c r="BS31" s="160">
        <f t="shared" si="5"/>
        <v>100</v>
      </c>
      <c r="BT31" s="160">
        <f t="shared" si="5"/>
        <v>100</v>
      </c>
      <c r="BU31" s="161">
        <f t="shared" si="5"/>
        <v>89.480806875941823</v>
      </c>
      <c r="BV31" s="161">
        <f t="shared" si="5"/>
        <v>42.88620435111298</v>
      </c>
      <c r="BW31" s="161">
        <f t="shared" si="5"/>
        <v>0.50703831051325388</v>
      </c>
      <c r="BX31" s="161">
        <f t="shared" si="5"/>
        <v>-1.5029066118967165</v>
      </c>
      <c r="BY31" s="161">
        <f t="shared" si="5"/>
        <v>66.724154354248171</v>
      </c>
      <c r="BZ31" s="161">
        <f t="shared" si="6"/>
        <v>100</v>
      </c>
      <c r="CA31" s="161">
        <f t="shared" si="6"/>
        <v>66.329428234218824</v>
      </c>
      <c r="CB31" s="161">
        <f t="shared" si="6"/>
        <v>12.951098502633371</v>
      </c>
      <c r="CC31" s="161">
        <f t="shared" si="6"/>
        <v>80.4099386632641</v>
      </c>
      <c r="CD31" s="161">
        <f t="shared" si="6"/>
        <v>54.616972389239606</v>
      </c>
      <c r="CE31" s="161">
        <f t="shared" si="6"/>
        <v>60.280851750073197</v>
      </c>
      <c r="CF31" s="161">
        <f t="shared" si="6"/>
        <v>51.454739444809327</v>
      </c>
      <c r="CG31" s="161">
        <f t="shared" si="6"/>
        <v>38.154084069987704</v>
      </c>
      <c r="CH31" s="161">
        <f t="shared" si="6"/>
        <v>70.214891743031089</v>
      </c>
      <c r="CI31" s="161">
        <f t="shared" si="6"/>
        <v>87.235631752256012</v>
      </c>
      <c r="CJ31" s="161">
        <f t="shared" si="6"/>
        <v>47.032404287000858</v>
      </c>
      <c r="CK31" s="161">
        <v>100</v>
      </c>
      <c r="CL31" s="161">
        <v>68.284901330031218</v>
      </c>
      <c r="CM31" s="224">
        <v>80.453229092205106</v>
      </c>
      <c r="CN31" s="224">
        <f t="shared" si="7"/>
        <v>68.887799164611081</v>
      </c>
      <c r="CO31" s="161">
        <f t="shared" si="7"/>
        <v>100</v>
      </c>
      <c r="CP31" s="161">
        <f t="shared" si="7"/>
        <v>100</v>
      </c>
      <c r="CQ31" s="161">
        <f t="shared" si="7"/>
        <v>64.841571206274139</v>
      </c>
      <c r="CR31" s="161">
        <f t="shared" si="7"/>
        <v>65.378143537926988</v>
      </c>
      <c r="CS31" s="161">
        <f t="shared" si="7"/>
        <v>100</v>
      </c>
    </row>
    <row r="32" spans="2:98" ht="18.75" customHeight="1" x14ac:dyDescent="0.25">
      <c r="B32" s="206"/>
      <c r="C32" s="170"/>
      <c r="D32" s="226" t="s">
        <v>90</v>
      </c>
      <c r="E32" s="227" t="s">
        <v>136</v>
      </c>
      <c r="F32" s="168" t="s">
        <v>136</v>
      </c>
      <c r="G32" s="168" t="s">
        <v>136</v>
      </c>
      <c r="H32" s="168" t="s">
        <v>136</v>
      </c>
      <c r="I32" s="168">
        <v>94.5</v>
      </c>
      <c r="J32" s="168">
        <v>75.7</v>
      </c>
      <c r="K32" s="168">
        <v>91.4</v>
      </c>
      <c r="L32" s="168">
        <v>96</v>
      </c>
      <c r="M32" s="168">
        <v>97.5</v>
      </c>
      <c r="N32" s="168">
        <v>73.5</v>
      </c>
      <c r="O32" s="168">
        <v>75.5</v>
      </c>
      <c r="P32" s="168">
        <v>75.47</v>
      </c>
      <c r="Q32" s="168">
        <v>100</v>
      </c>
      <c r="R32" s="168">
        <v>50.71</v>
      </c>
      <c r="S32" s="168">
        <v>50.71</v>
      </c>
      <c r="T32" s="168">
        <v>49.8</v>
      </c>
      <c r="U32" s="168">
        <v>100</v>
      </c>
      <c r="V32" s="168">
        <v>69.3</v>
      </c>
      <c r="W32" s="168">
        <v>53.28</v>
      </c>
      <c r="X32" s="168">
        <v>100</v>
      </c>
      <c r="Y32" s="168">
        <v>72.599999999999994</v>
      </c>
      <c r="Z32" s="168">
        <v>58.336157609712494</v>
      </c>
      <c r="AA32" s="168">
        <v>62.087916140152345</v>
      </c>
      <c r="AB32" s="168">
        <v>92.236659458918297</v>
      </c>
      <c r="AC32" s="168">
        <v>91.286267678816643</v>
      </c>
      <c r="AD32" s="168">
        <v>100</v>
      </c>
      <c r="AE32" s="168">
        <v>100</v>
      </c>
      <c r="AF32" s="169">
        <v>69.343501818313044</v>
      </c>
      <c r="AG32" s="169">
        <v>89.012259675440148</v>
      </c>
      <c r="AH32" s="169">
        <v>50.895220693608387</v>
      </c>
      <c r="AI32" s="169">
        <v>38.377685103861566</v>
      </c>
      <c r="AJ32" s="169">
        <v>54.592839985805909</v>
      </c>
      <c r="AK32" s="169">
        <v>41.089236373770085</v>
      </c>
      <c r="AL32" s="169">
        <v>60.473002752915072</v>
      </c>
      <c r="AM32" s="169">
        <v>28.854319831266007</v>
      </c>
      <c r="AN32" s="169">
        <v>56.531878441924619</v>
      </c>
      <c r="AO32" s="169">
        <v>13.38095886983368</v>
      </c>
      <c r="AP32" s="169">
        <v>26.93750987667109</v>
      </c>
      <c r="AQ32" s="169">
        <v>42.215398444482133</v>
      </c>
      <c r="AR32" s="169">
        <v>97.720123021306875</v>
      </c>
      <c r="AS32" s="169">
        <v>77.824301910604234</v>
      </c>
      <c r="AT32" s="169">
        <v>67.334348696644128</v>
      </c>
      <c r="AU32" s="169">
        <v>44.245719404487154</v>
      </c>
      <c r="AV32" s="169">
        <v>89.510046786039879</v>
      </c>
      <c r="AW32" s="228">
        <v>88.494929527683936</v>
      </c>
      <c r="AX32" s="228">
        <v>90.558243191031451</v>
      </c>
      <c r="AY32" s="229">
        <v>68.887799164611081</v>
      </c>
      <c r="AZ32" s="169">
        <v>100</v>
      </c>
      <c r="BA32" s="228">
        <v>100</v>
      </c>
      <c r="BB32" s="228">
        <v>83.957023744363894</v>
      </c>
      <c r="BC32" s="169">
        <v>84.348618870125406</v>
      </c>
      <c r="BD32" s="169">
        <v>75.930389066019288</v>
      </c>
      <c r="BE32" s="211"/>
      <c r="BG32" s="149"/>
      <c r="BH32" s="170"/>
      <c r="BI32" s="171" t="s">
        <v>90</v>
      </c>
      <c r="BJ32" s="168">
        <f t="shared" si="5"/>
        <v>100</v>
      </c>
      <c r="BK32" s="168">
        <f t="shared" si="5"/>
        <v>69.3</v>
      </c>
      <c r="BL32" s="168">
        <f t="shared" si="5"/>
        <v>53.28</v>
      </c>
      <c r="BM32" s="168">
        <f t="shared" si="5"/>
        <v>100</v>
      </c>
      <c r="BN32" s="168">
        <f t="shared" si="5"/>
        <v>72.599999999999994</v>
      </c>
      <c r="BO32" s="168">
        <f t="shared" si="5"/>
        <v>58.336157609712494</v>
      </c>
      <c r="BP32" s="168">
        <f t="shared" si="5"/>
        <v>62.087916140152345</v>
      </c>
      <c r="BQ32" s="168">
        <f t="shared" si="5"/>
        <v>92.236659458918297</v>
      </c>
      <c r="BR32" s="168">
        <f t="shared" si="5"/>
        <v>91.286267678816643</v>
      </c>
      <c r="BS32" s="168">
        <f t="shared" si="5"/>
        <v>100</v>
      </c>
      <c r="BT32" s="168">
        <f t="shared" si="5"/>
        <v>100</v>
      </c>
      <c r="BU32" s="169">
        <f t="shared" si="5"/>
        <v>69.343501818313044</v>
      </c>
      <c r="BV32" s="169">
        <f t="shared" si="5"/>
        <v>89.012259675440148</v>
      </c>
      <c r="BW32" s="169">
        <f t="shared" si="5"/>
        <v>50.895220693608387</v>
      </c>
      <c r="BX32" s="169">
        <f t="shared" si="5"/>
        <v>38.377685103861566</v>
      </c>
      <c r="BY32" s="169">
        <f t="shared" si="5"/>
        <v>54.592839985805909</v>
      </c>
      <c r="BZ32" s="169">
        <f t="shared" si="6"/>
        <v>41.089236373770085</v>
      </c>
      <c r="CA32" s="169">
        <f t="shared" si="6"/>
        <v>60.473002752915072</v>
      </c>
      <c r="CB32" s="169">
        <f t="shared" si="6"/>
        <v>28.854319831266007</v>
      </c>
      <c r="CC32" s="169">
        <f t="shared" si="6"/>
        <v>56.531878441924619</v>
      </c>
      <c r="CD32" s="169">
        <f t="shared" si="6"/>
        <v>13.38095886983368</v>
      </c>
      <c r="CE32" s="169">
        <f t="shared" si="6"/>
        <v>26.93750987667109</v>
      </c>
      <c r="CF32" s="169">
        <f t="shared" si="6"/>
        <v>42.215398444482133</v>
      </c>
      <c r="CG32" s="169">
        <f t="shared" si="6"/>
        <v>97.720123021306875</v>
      </c>
      <c r="CH32" s="169">
        <f t="shared" si="6"/>
        <v>77.824301910604234</v>
      </c>
      <c r="CI32" s="169">
        <f t="shared" si="6"/>
        <v>67.334348696644128</v>
      </c>
      <c r="CJ32" s="169">
        <f t="shared" si="6"/>
        <v>44.245719404487154</v>
      </c>
      <c r="CK32" s="169">
        <v>89.510046786039879</v>
      </c>
      <c r="CL32" s="169">
        <v>88.494929527683936</v>
      </c>
      <c r="CM32" s="230">
        <v>90.558243191031451</v>
      </c>
      <c r="CN32" s="230">
        <f t="shared" si="7"/>
        <v>68.887799164611081</v>
      </c>
      <c r="CO32" s="169">
        <f t="shared" si="7"/>
        <v>100</v>
      </c>
      <c r="CP32" s="169">
        <f t="shared" si="7"/>
        <v>100</v>
      </c>
      <c r="CQ32" s="169">
        <f t="shared" si="7"/>
        <v>83.957023744363894</v>
      </c>
      <c r="CR32" s="169">
        <f t="shared" si="7"/>
        <v>84.348618870125406</v>
      </c>
      <c r="CS32" s="169">
        <f t="shared" si="7"/>
        <v>75.930389066019288</v>
      </c>
    </row>
    <row r="33" spans="2:97" ht="18.75" customHeight="1" x14ac:dyDescent="0.25">
      <c r="B33" s="206"/>
      <c r="C33" s="174" t="s">
        <v>145</v>
      </c>
      <c r="D33" s="207" t="s">
        <v>135</v>
      </c>
      <c r="E33" s="208" t="s">
        <v>136</v>
      </c>
      <c r="F33" s="147" t="s">
        <v>136</v>
      </c>
      <c r="G33" s="147" t="s">
        <v>136</v>
      </c>
      <c r="H33" s="147" t="s">
        <v>136</v>
      </c>
      <c r="I33" s="147">
        <v>66.900000000000006</v>
      </c>
      <c r="J33" s="147">
        <v>9.5</v>
      </c>
      <c r="K33" s="147">
        <v>42.6</v>
      </c>
      <c r="L33" s="147">
        <v>100</v>
      </c>
      <c r="M33" s="147">
        <v>91.6</v>
      </c>
      <c r="N33" s="147">
        <v>-22.5</v>
      </c>
      <c r="O33" s="147">
        <v>-34.299999999999997</v>
      </c>
      <c r="P33" s="147">
        <v>-34.299999999999997</v>
      </c>
      <c r="Q33" s="147">
        <v>51.83</v>
      </c>
      <c r="R33" s="147">
        <v>63</v>
      </c>
      <c r="S33" s="147">
        <v>100</v>
      </c>
      <c r="T33" s="147">
        <v>100</v>
      </c>
      <c r="U33" s="147">
        <v>47.09</v>
      </c>
      <c r="V33" s="147">
        <v>-5.82</v>
      </c>
      <c r="W33" s="147">
        <v>100</v>
      </c>
      <c r="X33" s="147">
        <v>100</v>
      </c>
      <c r="Y33" s="147">
        <v>100</v>
      </c>
      <c r="Z33" s="147">
        <v>100</v>
      </c>
      <c r="AA33" s="147">
        <v>-100</v>
      </c>
      <c r="AB33" s="147">
        <v>100</v>
      </c>
      <c r="AC33" s="147">
        <v>100</v>
      </c>
      <c r="AD33" s="147">
        <v>100</v>
      </c>
      <c r="AE33" s="147">
        <v>100</v>
      </c>
      <c r="AF33" s="148">
        <v>100</v>
      </c>
      <c r="AG33" s="148">
        <v>100</v>
      </c>
      <c r="AH33" s="148">
        <v>100</v>
      </c>
      <c r="AI33" s="148">
        <v>100</v>
      </c>
      <c r="AJ33" s="148">
        <v>100</v>
      </c>
      <c r="AK33" s="173" t="s">
        <v>146</v>
      </c>
      <c r="AL33" s="173" t="s">
        <v>146</v>
      </c>
      <c r="AM33" s="173" t="s">
        <v>146</v>
      </c>
      <c r="AN33" s="173" t="s">
        <v>146</v>
      </c>
      <c r="AO33" s="173">
        <v>100</v>
      </c>
      <c r="AP33" s="173">
        <v>100</v>
      </c>
      <c r="AQ33" s="173">
        <v>100</v>
      </c>
      <c r="AR33" s="173">
        <v>100</v>
      </c>
      <c r="AS33" s="173" t="s">
        <v>146</v>
      </c>
      <c r="AT33" s="173" t="s">
        <v>146</v>
      </c>
      <c r="AU33" s="173" t="s">
        <v>146</v>
      </c>
      <c r="AV33" s="173" t="s">
        <v>146</v>
      </c>
      <c r="AW33" s="173" t="s">
        <v>146</v>
      </c>
      <c r="AX33" s="173" t="s">
        <v>146</v>
      </c>
      <c r="AY33" s="173" t="s">
        <v>146</v>
      </c>
      <c r="AZ33" s="173" t="s">
        <v>146</v>
      </c>
      <c r="BA33" s="173" t="s">
        <v>146</v>
      </c>
      <c r="BB33" s="173" t="s">
        <v>146</v>
      </c>
      <c r="BC33" s="173" t="s">
        <v>146</v>
      </c>
      <c r="BD33" s="173" t="s">
        <v>146</v>
      </c>
      <c r="BE33" s="211"/>
      <c r="BG33" s="149"/>
      <c r="BH33" s="174" t="s">
        <v>147</v>
      </c>
      <c r="BI33" s="151" t="s">
        <v>138</v>
      </c>
      <c r="BJ33" s="147">
        <f t="shared" si="5"/>
        <v>47.09</v>
      </c>
      <c r="BK33" s="147">
        <f t="shared" si="5"/>
        <v>-5.82</v>
      </c>
      <c r="BL33" s="147">
        <f t="shared" si="5"/>
        <v>100</v>
      </c>
      <c r="BM33" s="147">
        <f t="shared" si="5"/>
        <v>100</v>
      </c>
      <c r="BN33" s="147">
        <f t="shared" si="5"/>
        <v>100</v>
      </c>
      <c r="BO33" s="147">
        <f t="shared" si="5"/>
        <v>100</v>
      </c>
      <c r="BP33" s="147">
        <f t="shared" si="5"/>
        <v>-100</v>
      </c>
      <c r="BQ33" s="147">
        <f t="shared" si="5"/>
        <v>100</v>
      </c>
      <c r="BR33" s="147">
        <f t="shared" si="5"/>
        <v>100</v>
      </c>
      <c r="BS33" s="147">
        <f t="shared" si="5"/>
        <v>100</v>
      </c>
      <c r="BT33" s="147">
        <f t="shared" si="5"/>
        <v>100</v>
      </c>
      <c r="BU33" s="148">
        <f t="shared" si="5"/>
        <v>100</v>
      </c>
      <c r="BV33" s="148">
        <f t="shared" si="5"/>
        <v>100</v>
      </c>
      <c r="BW33" s="148">
        <f t="shared" si="5"/>
        <v>100</v>
      </c>
      <c r="BX33" s="148">
        <f t="shared" si="5"/>
        <v>100</v>
      </c>
      <c r="BY33" s="148">
        <f t="shared" si="5"/>
        <v>100</v>
      </c>
      <c r="BZ33" s="173" t="str">
        <f t="shared" si="6"/>
        <v>N/A</v>
      </c>
      <c r="CA33" s="173" t="str">
        <f t="shared" si="6"/>
        <v>N/A</v>
      </c>
      <c r="CB33" s="173" t="str">
        <f t="shared" si="6"/>
        <v>N/A</v>
      </c>
      <c r="CC33" s="173" t="str">
        <f t="shared" si="6"/>
        <v>N/A</v>
      </c>
      <c r="CD33" s="173">
        <f t="shared" si="6"/>
        <v>100</v>
      </c>
      <c r="CE33" s="173">
        <f t="shared" si="6"/>
        <v>100</v>
      </c>
      <c r="CF33" s="173">
        <f t="shared" si="6"/>
        <v>100</v>
      </c>
      <c r="CG33" s="173">
        <f t="shared" si="6"/>
        <v>100</v>
      </c>
      <c r="CH33" s="173" t="str">
        <f t="shared" si="6"/>
        <v>N/A</v>
      </c>
      <c r="CI33" s="173" t="str">
        <f t="shared" si="6"/>
        <v>N/A</v>
      </c>
      <c r="CJ33" s="173" t="str">
        <f t="shared" si="6"/>
        <v>N/A</v>
      </c>
      <c r="CK33" s="173" t="s">
        <v>146</v>
      </c>
      <c r="CL33" s="173" t="s">
        <v>146</v>
      </c>
      <c r="CM33" s="231" t="s">
        <v>146</v>
      </c>
      <c r="CN33" s="231" t="str">
        <f t="shared" si="7"/>
        <v>N/A</v>
      </c>
      <c r="CO33" s="173" t="str">
        <f t="shared" si="7"/>
        <v>N/A</v>
      </c>
      <c r="CP33" s="173" t="str">
        <f t="shared" si="7"/>
        <v>N/A</v>
      </c>
      <c r="CQ33" s="173" t="str">
        <f t="shared" si="7"/>
        <v>N/A</v>
      </c>
      <c r="CR33" s="173" t="str">
        <f t="shared" si="7"/>
        <v>N/A</v>
      </c>
      <c r="CS33" s="173" t="str">
        <f t="shared" si="7"/>
        <v>N/A</v>
      </c>
    </row>
    <row r="34" spans="2:97" ht="18.75" customHeight="1" x14ac:dyDescent="0.25">
      <c r="B34" s="206"/>
      <c r="C34" s="150"/>
      <c r="D34" s="207" t="s">
        <v>139</v>
      </c>
      <c r="E34" s="208" t="s">
        <v>136</v>
      </c>
      <c r="F34" s="147" t="s">
        <v>136</v>
      </c>
      <c r="G34" s="147" t="s">
        <v>136</v>
      </c>
      <c r="H34" s="147" t="s">
        <v>136</v>
      </c>
      <c r="I34" s="147">
        <v>100</v>
      </c>
      <c r="J34" s="147">
        <v>93.1</v>
      </c>
      <c r="K34" s="147">
        <v>49.2</v>
      </c>
      <c r="L34" s="147">
        <v>49.2</v>
      </c>
      <c r="M34" s="147">
        <v>11.3</v>
      </c>
      <c r="N34" s="147">
        <v>90.6</v>
      </c>
      <c r="O34" s="147">
        <v>86.7</v>
      </c>
      <c r="P34" s="147">
        <v>86.68</v>
      </c>
      <c r="Q34" s="147">
        <v>37</v>
      </c>
      <c r="R34" s="147">
        <v>85.18</v>
      </c>
      <c r="S34" s="147">
        <v>85.18</v>
      </c>
      <c r="T34" s="147">
        <v>85.18</v>
      </c>
      <c r="U34" s="147">
        <v>29.41</v>
      </c>
      <c r="V34" s="147">
        <v>82.32</v>
      </c>
      <c r="W34" s="147">
        <v>82.32</v>
      </c>
      <c r="X34" s="147">
        <v>100</v>
      </c>
      <c r="Y34" s="147">
        <v>0</v>
      </c>
      <c r="Z34" s="147">
        <v>0</v>
      </c>
      <c r="AA34" s="147">
        <v>100</v>
      </c>
      <c r="AB34" s="147">
        <v>100</v>
      </c>
      <c r="AC34" s="147">
        <v>100</v>
      </c>
      <c r="AD34" s="147">
        <v>100</v>
      </c>
      <c r="AE34" s="147">
        <v>100</v>
      </c>
      <c r="AF34" s="148">
        <v>100</v>
      </c>
      <c r="AG34" s="148">
        <v>100</v>
      </c>
      <c r="AH34" s="148">
        <v>100</v>
      </c>
      <c r="AI34" s="148">
        <v>100</v>
      </c>
      <c r="AJ34" s="148">
        <v>100</v>
      </c>
      <c r="AK34" s="173" t="s">
        <v>146</v>
      </c>
      <c r="AL34" s="173" t="s">
        <v>146</v>
      </c>
      <c r="AM34" s="173" t="s">
        <v>146</v>
      </c>
      <c r="AN34" s="173" t="s">
        <v>146</v>
      </c>
      <c r="AO34" s="173">
        <v>100</v>
      </c>
      <c r="AP34" s="173">
        <v>100</v>
      </c>
      <c r="AQ34" s="173">
        <v>100</v>
      </c>
      <c r="AR34" s="173">
        <v>100</v>
      </c>
      <c r="AS34" s="173" t="s">
        <v>146</v>
      </c>
      <c r="AT34" s="173" t="s">
        <v>146</v>
      </c>
      <c r="AU34" s="173" t="s">
        <v>146</v>
      </c>
      <c r="AV34" s="173" t="s">
        <v>146</v>
      </c>
      <c r="AW34" s="173" t="s">
        <v>146</v>
      </c>
      <c r="AX34" s="173" t="s">
        <v>146</v>
      </c>
      <c r="AY34" s="173" t="s">
        <v>146</v>
      </c>
      <c r="AZ34" s="173" t="s">
        <v>146</v>
      </c>
      <c r="BA34" s="173" t="s">
        <v>146</v>
      </c>
      <c r="BB34" s="173" t="s">
        <v>146</v>
      </c>
      <c r="BC34" s="173" t="s">
        <v>146</v>
      </c>
      <c r="BD34" s="173" t="s">
        <v>146</v>
      </c>
      <c r="BE34" s="211"/>
      <c r="BG34" s="149"/>
      <c r="BH34" s="150"/>
      <c r="BI34" s="151" t="s">
        <v>140</v>
      </c>
      <c r="BJ34" s="147">
        <f t="shared" si="5"/>
        <v>29.41</v>
      </c>
      <c r="BK34" s="147">
        <f t="shared" si="5"/>
        <v>82.32</v>
      </c>
      <c r="BL34" s="147">
        <f t="shared" si="5"/>
        <v>82.32</v>
      </c>
      <c r="BM34" s="147">
        <f t="shared" si="5"/>
        <v>100</v>
      </c>
      <c r="BN34" s="147">
        <f t="shared" si="5"/>
        <v>0</v>
      </c>
      <c r="BO34" s="147">
        <f t="shared" si="5"/>
        <v>0</v>
      </c>
      <c r="BP34" s="147">
        <f t="shared" si="5"/>
        <v>100</v>
      </c>
      <c r="BQ34" s="147">
        <f t="shared" si="5"/>
        <v>100</v>
      </c>
      <c r="BR34" s="147">
        <f t="shared" si="5"/>
        <v>100</v>
      </c>
      <c r="BS34" s="147">
        <f t="shared" si="5"/>
        <v>100</v>
      </c>
      <c r="BT34" s="147">
        <f t="shared" si="5"/>
        <v>100</v>
      </c>
      <c r="BU34" s="148">
        <f t="shared" si="5"/>
        <v>100</v>
      </c>
      <c r="BV34" s="148">
        <f t="shared" si="5"/>
        <v>100</v>
      </c>
      <c r="BW34" s="148">
        <f t="shared" si="5"/>
        <v>100</v>
      </c>
      <c r="BX34" s="148">
        <f t="shared" si="5"/>
        <v>100</v>
      </c>
      <c r="BY34" s="148">
        <f t="shared" si="5"/>
        <v>100</v>
      </c>
      <c r="BZ34" s="173" t="str">
        <f t="shared" si="6"/>
        <v>N/A</v>
      </c>
      <c r="CA34" s="173" t="str">
        <f t="shared" si="6"/>
        <v>N/A</v>
      </c>
      <c r="CB34" s="173" t="str">
        <f t="shared" si="6"/>
        <v>N/A</v>
      </c>
      <c r="CC34" s="173" t="str">
        <f t="shared" si="6"/>
        <v>N/A</v>
      </c>
      <c r="CD34" s="173">
        <f t="shared" si="6"/>
        <v>100</v>
      </c>
      <c r="CE34" s="173">
        <f t="shared" si="6"/>
        <v>100</v>
      </c>
      <c r="CF34" s="173">
        <f t="shared" si="6"/>
        <v>100</v>
      </c>
      <c r="CG34" s="173">
        <f t="shared" si="6"/>
        <v>100</v>
      </c>
      <c r="CH34" s="173" t="str">
        <f t="shared" si="6"/>
        <v>N/A</v>
      </c>
      <c r="CI34" s="173" t="str">
        <f t="shared" si="6"/>
        <v>N/A</v>
      </c>
      <c r="CJ34" s="173" t="str">
        <f t="shared" si="6"/>
        <v>N/A</v>
      </c>
      <c r="CK34" s="173" t="s">
        <v>146</v>
      </c>
      <c r="CL34" s="173" t="s">
        <v>146</v>
      </c>
      <c r="CM34" s="231" t="s">
        <v>146</v>
      </c>
      <c r="CN34" s="231" t="str">
        <f t="shared" si="7"/>
        <v>N/A</v>
      </c>
      <c r="CO34" s="173" t="str">
        <f t="shared" si="7"/>
        <v>N/A</v>
      </c>
      <c r="CP34" s="173" t="str">
        <f t="shared" si="7"/>
        <v>N/A</v>
      </c>
      <c r="CQ34" s="173" t="str">
        <f t="shared" si="7"/>
        <v>N/A</v>
      </c>
      <c r="CR34" s="173" t="str">
        <f t="shared" si="7"/>
        <v>N/A</v>
      </c>
      <c r="CS34" s="173" t="str">
        <f t="shared" si="7"/>
        <v>N/A</v>
      </c>
    </row>
    <row r="35" spans="2:97" ht="18.75" customHeight="1" x14ac:dyDescent="0.25">
      <c r="B35" s="206"/>
      <c r="C35" s="150"/>
      <c r="D35" s="207" t="s">
        <v>141</v>
      </c>
      <c r="E35" s="208" t="s">
        <v>136</v>
      </c>
      <c r="F35" s="147" t="s">
        <v>136</v>
      </c>
      <c r="G35" s="147" t="s">
        <v>136</v>
      </c>
      <c r="H35" s="147" t="s">
        <v>136</v>
      </c>
      <c r="I35" s="147">
        <v>16.3</v>
      </c>
      <c r="J35" s="147">
        <v>9.5</v>
      </c>
      <c r="K35" s="147">
        <v>-34.299999999999997</v>
      </c>
      <c r="L35" s="147">
        <v>38.200000000000003</v>
      </c>
      <c r="M35" s="147">
        <v>91.6</v>
      </c>
      <c r="N35" s="147">
        <v>32.700000000000003</v>
      </c>
      <c r="O35" s="147">
        <v>4.8</v>
      </c>
      <c r="P35" s="147">
        <v>4.76</v>
      </c>
      <c r="Q35" s="147">
        <v>26</v>
      </c>
      <c r="R35" s="147">
        <v>63</v>
      </c>
      <c r="S35" s="147">
        <v>63</v>
      </c>
      <c r="T35" s="147">
        <v>63</v>
      </c>
      <c r="U35" s="147">
        <v>100</v>
      </c>
      <c r="V35" s="147">
        <v>100</v>
      </c>
      <c r="W35" s="147">
        <v>100</v>
      </c>
      <c r="X35" s="147">
        <v>100</v>
      </c>
      <c r="Y35" s="147">
        <v>100</v>
      </c>
      <c r="Z35" s="147">
        <v>100</v>
      </c>
      <c r="AA35" s="147">
        <v>100</v>
      </c>
      <c r="AB35" s="147">
        <v>100</v>
      </c>
      <c r="AC35" s="147">
        <v>100</v>
      </c>
      <c r="AD35" s="147">
        <v>100</v>
      </c>
      <c r="AE35" s="147">
        <v>100</v>
      </c>
      <c r="AF35" s="148">
        <v>100</v>
      </c>
      <c r="AG35" s="148">
        <v>100</v>
      </c>
      <c r="AH35" s="148">
        <v>100</v>
      </c>
      <c r="AI35" s="148">
        <v>100</v>
      </c>
      <c r="AJ35" s="148">
        <v>100</v>
      </c>
      <c r="AK35" s="173" t="s">
        <v>146</v>
      </c>
      <c r="AL35" s="173" t="s">
        <v>146</v>
      </c>
      <c r="AM35" s="173" t="s">
        <v>146</v>
      </c>
      <c r="AN35" s="173" t="s">
        <v>146</v>
      </c>
      <c r="AO35" s="173">
        <v>100</v>
      </c>
      <c r="AP35" s="173">
        <v>-100</v>
      </c>
      <c r="AQ35" s="173">
        <v>100</v>
      </c>
      <c r="AR35" s="173">
        <v>100</v>
      </c>
      <c r="AS35" s="173" t="s">
        <v>146</v>
      </c>
      <c r="AT35" s="173" t="s">
        <v>146</v>
      </c>
      <c r="AU35" s="173" t="s">
        <v>146</v>
      </c>
      <c r="AV35" s="173" t="s">
        <v>146</v>
      </c>
      <c r="AW35" s="173" t="s">
        <v>146</v>
      </c>
      <c r="AX35" s="173" t="s">
        <v>146</v>
      </c>
      <c r="AY35" s="173" t="s">
        <v>146</v>
      </c>
      <c r="AZ35" s="173" t="s">
        <v>146</v>
      </c>
      <c r="BA35" s="173" t="s">
        <v>146</v>
      </c>
      <c r="BB35" s="173" t="s">
        <v>146</v>
      </c>
      <c r="BC35" s="173" t="s">
        <v>146</v>
      </c>
      <c r="BD35" s="173" t="s">
        <v>146</v>
      </c>
      <c r="BE35" s="211"/>
      <c r="BG35" s="149"/>
      <c r="BH35" s="150"/>
      <c r="BI35" s="151" t="s">
        <v>142</v>
      </c>
      <c r="BJ35" s="147">
        <f t="shared" si="5"/>
        <v>100</v>
      </c>
      <c r="BK35" s="147">
        <f t="shared" si="5"/>
        <v>100</v>
      </c>
      <c r="BL35" s="147">
        <f t="shared" si="5"/>
        <v>100</v>
      </c>
      <c r="BM35" s="147">
        <f t="shared" si="5"/>
        <v>100</v>
      </c>
      <c r="BN35" s="147">
        <f t="shared" si="5"/>
        <v>100</v>
      </c>
      <c r="BO35" s="147">
        <f t="shared" si="5"/>
        <v>100</v>
      </c>
      <c r="BP35" s="147">
        <f t="shared" si="5"/>
        <v>100</v>
      </c>
      <c r="BQ35" s="147">
        <f t="shared" si="5"/>
        <v>100</v>
      </c>
      <c r="BR35" s="147">
        <f t="shared" si="5"/>
        <v>100</v>
      </c>
      <c r="BS35" s="147">
        <f t="shared" si="5"/>
        <v>100</v>
      </c>
      <c r="BT35" s="147">
        <f t="shared" si="5"/>
        <v>100</v>
      </c>
      <c r="BU35" s="148">
        <f t="shared" si="5"/>
        <v>100</v>
      </c>
      <c r="BV35" s="148">
        <f t="shared" si="5"/>
        <v>100</v>
      </c>
      <c r="BW35" s="148">
        <f t="shared" si="5"/>
        <v>100</v>
      </c>
      <c r="BX35" s="148">
        <f t="shared" si="5"/>
        <v>100</v>
      </c>
      <c r="BY35" s="148">
        <f t="shared" si="5"/>
        <v>100</v>
      </c>
      <c r="BZ35" s="173" t="str">
        <f t="shared" si="6"/>
        <v>N/A</v>
      </c>
      <c r="CA35" s="173" t="str">
        <f t="shared" si="6"/>
        <v>N/A</v>
      </c>
      <c r="CB35" s="173" t="str">
        <f t="shared" si="6"/>
        <v>N/A</v>
      </c>
      <c r="CC35" s="173" t="str">
        <f t="shared" si="6"/>
        <v>N/A</v>
      </c>
      <c r="CD35" s="173">
        <f t="shared" si="6"/>
        <v>100</v>
      </c>
      <c r="CE35" s="173">
        <f t="shared" si="6"/>
        <v>-100</v>
      </c>
      <c r="CF35" s="173">
        <f t="shared" si="6"/>
        <v>100</v>
      </c>
      <c r="CG35" s="173">
        <f t="shared" si="6"/>
        <v>100</v>
      </c>
      <c r="CH35" s="173" t="str">
        <f t="shared" si="6"/>
        <v>N/A</v>
      </c>
      <c r="CI35" s="173" t="str">
        <f t="shared" si="6"/>
        <v>N/A</v>
      </c>
      <c r="CJ35" s="173" t="str">
        <f t="shared" si="6"/>
        <v>N/A</v>
      </c>
      <c r="CK35" s="173" t="s">
        <v>146</v>
      </c>
      <c r="CL35" s="173" t="s">
        <v>146</v>
      </c>
      <c r="CM35" s="231" t="s">
        <v>146</v>
      </c>
      <c r="CN35" s="231" t="str">
        <f t="shared" si="7"/>
        <v>N/A</v>
      </c>
      <c r="CO35" s="173" t="str">
        <f t="shared" si="7"/>
        <v>N/A</v>
      </c>
      <c r="CP35" s="173" t="str">
        <f t="shared" si="7"/>
        <v>N/A</v>
      </c>
      <c r="CQ35" s="173" t="str">
        <f t="shared" si="7"/>
        <v>N/A</v>
      </c>
      <c r="CR35" s="173" t="str">
        <f t="shared" si="7"/>
        <v>N/A</v>
      </c>
      <c r="CS35" s="173" t="str">
        <f t="shared" si="7"/>
        <v>N/A</v>
      </c>
    </row>
    <row r="36" spans="2:97" ht="18.75" customHeight="1" x14ac:dyDescent="0.25">
      <c r="B36" s="206"/>
      <c r="C36" s="156"/>
      <c r="D36" s="215" t="s">
        <v>90</v>
      </c>
      <c r="E36" s="216" t="s">
        <v>136</v>
      </c>
      <c r="F36" s="154" t="s">
        <v>136</v>
      </c>
      <c r="G36" s="154" t="s">
        <v>136</v>
      </c>
      <c r="H36" s="154" t="s">
        <v>136</v>
      </c>
      <c r="I36" s="154">
        <v>38.200000000000003</v>
      </c>
      <c r="J36" s="154">
        <v>9.5</v>
      </c>
      <c r="K36" s="154">
        <v>-34.299999999999997</v>
      </c>
      <c r="L36" s="154">
        <v>66.900000000000006</v>
      </c>
      <c r="M36" s="154">
        <v>93.1</v>
      </c>
      <c r="N36" s="154">
        <v>100</v>
      </c>
      <c r="O36" s="154">
        <v>100</v>
      </c>
      <c r="P36" s="154">
        <v>100</v>
      </c>
      <c r="Q36" s="154">
        <v>26</v>
      </c>
      <c r="R36" s="154">
        <v>100</v>
      </c>
      <c r="S36" s="154">
        <v>100</v>
      </c>
      <c r="T36" s="154">
        <v>100</v>
      </c>
      <c r="U36" s="154">
        <v>100</v>
      </c>
      <c r="V36" s="154">
        <v>100</v>
      </c>
      <c r="W36" s="154">
        <v>100</v>
      </c>
      <c r="X36" s="154">
        <v>100</v>
      </c>
      <c r="Y36" s="154">
        <v>100</v>
      </c>
      <c r="Z36" s="154">
        <v>100</v>
      </c>
      <c r="AA36" s="154">
        <v>100</v>
      </c>
      <c r="AB36" s="154">
        <v>100</v>
      </c>
      <c r="AC36" s="154">
        <v>100</v>
      </c>
      <c r="AD36" s="154">
        <v>100</v>
      </c>
      <c r="AE36" s="154">
        <v>100</v>
      </c>
      <c r="AF36" s="155">
        <v>100</v>
      </c>
      <c r="AG36" s="155">
        <v>100</v>
      </c>
      <c r="AH36" s="155">
        <v>100</v>
      </c>
      <c r="AI36" s="155">
        <v>100</v>
      </c>
      <c r="AJ36" s="155">
        <v>100</v>
      </c>
      <c r="AK36" s="175" t="s">
        <v>146</v>
      </c>
      <c r="AL36" s="175" t="s">
        <v>146</v>
      </c>
      <c r="AM36" s="175" t="s">
        <v>146</v>
      </c>
      <c r="AN36" s="175" t="s">
        <v>146</v>
      </c>
      <c r="AO36" s="175">
        <v>100</v>
      </c>
      <c r="AP36" s="175">
        <v>100</v>
      </c>
      <c r="AQ36" s="175">
        <v>100</v>
      </c>
      <c r="AR36" s="175">
        <v>100</v>
      </c>
      <c r="AS36" s="175" t="s">
        <v>146</v>
      </c>
      <c r="AT36" s="175" t="s">
        <v>146</v>
      </c>
      <c r="AU36" s="175" t="s">
        <v>146</v>
      </c>
      <c r="AV36" s="175" t="s">
        <v>146</v>
      </c>
      <c r="AW36" s="175" t="s">
        <v>146</v>
      </c>
      <c r="AX36" s="232" t="s">
        <v>146</v>
      </c>
      <c r="AY36" s="175" t="s">
        <v>146</v>
      </c>
      <c r="AZ36" s="175" t="s">
        <v>146</v>
      </c>
      <c r="BA36" s="175" t="s">
        <v>146</v>
      </c>
      <c r="BB36" s="175" t="s">
        <v>146</v>
      </c>
      <c r="BC36" s="175" t="s">
        <v>146</v>
      </c>
      <c r="BD36" s="175" t="s">
        <v>146</v>
      </c>
      <c r="BE36" s="211"/>
      <c r="BG36" s="149"/>
      <c r="BH36" s="156"/>
      <c r="BI36" s="157" t="s">
        <v>90</v>
      </c>
      <c r="BJ36" s="154">
        <f t="shared" si="5"/>
        <v>100</v>
      </c>
      <c r="BK36" s="154">
        <f t="shared" si="5"/>
        <v>100</v>
      </c>
      <c r="BL36" s="154">
        <f t="shared" si="5"/>
        <v>100</v>
      </c>
      <c r="BM36" s="154">
        <f t="shared" si="5"/>
        <v>100</v>
      </c>
      <c r="BN36" s="154">
        <f t="shared" si="5"/>
        <v>100</v>
      </c>
      <c r="BO36" s="154">
        <f t="shared" si="5"/>
        <v>100</v>
      </c>
      <c r="BP36" s="154">
        <f t="shared" si="5"/>
        <v>100</v>
      </c>
      <c r="BQ36" s="154">
        <f t="shared" si="5"/>
        <v>100</v>
      </c>
      <c r="BR36" s="154">
        <f t="shared" si="5"/>
        <v>100</v>
      </c>
      <c r="BS36" s="154">
        <f t="shared" si="5"/>
        <v>100</v>
      </c>
      <c r="BT36" s="154">
        <f t="shared" si="5"/>
        <v>100</v>
      </c>
      <c r="BU36" s="155">
        <f t="shared" si="5"/>
        <v>100</v>
      </c>
      <c r="BV36" s="155">
        <f t="shared" si="5"/>
        <v>100</v>
      </c>
      <c r="BW36" s="155">
        <f t="shared" si="5"/>
        <v>100</v>
      </c>
      <c r="BX36" s="155">
        <f t="shared" si="5"/>
        <v>100</v>
      </c>
      <c r="BY36" s="155">
        <f t="shared" si="5"/>
        <v>100</v>
      </c>
      <c r="BZ36" s="175" t="str">
        <f t="shared" si="6"/>
        <v>N/A</v>
      </c>
      <c r="CA36" s="175" t="str">
        <f t="shared" si="6"/>
        <v>N/A</v>
      </c>
      <c r="CB36" s="175" t="str">
        <f t="shared" si="6"/>
        <v>N/A</v>
      </c>
      <c r="CC36" s="175" t="str">
        <f t="shared" si="6"/>
        <v>N/A</v>
      </c>
      <c r="CD36" s="175">
        <f t="shared" si="6"/>
        <v>100</v>
      </c>
      <c r="CE36" s="175">
        <f t="shared" si="6"/>
        <v>100</v>
      </c>
      <c r="CF36" s="175">
        <f t="shared" si="6"/>
        <v>100</v>
      </c>
      <c r="CG36" s="175">
        <f t="shared" si="6"/>
        <v>100</v>
      </c>
      <c r="CH36" s="175" t="str">
        <f t="shared" si="6"/>
        <v>N/A</v>
      </c>
      <c r="CI36" s="175" t="str">
        <f t="shared" si="6"/>
        <v>N/A</v>
      </c>
      <c r="CJ36" s="175" t="str">
        <f t="shared" si="6"/>
        <v>N/A</v>
      </c>
      <c r="CK36" s="175" t="s">
        <v>146</v>
      </c>
      <c r="CL36" s="175" t="s">
        <v>146</v>
      </c>
      <c r="CM36" s="233" t="s">
        <v>146</v>
      </c>
      <c r="CN36" s="233" t="str">
        <f t="shared" si="7"/>
        <v>N/A</v>
      </c>
      <c r="CO36" s="175" t="str">
        <f t="shared" si="7"/>
        <v>N/A</v>
      </c>
      <c r="CP36" s="175" t="str">
        <f t="shared" si="7"/>
        <v>N/A</v>
      </c>
      <c r="CQ36" s="175" t="str">
        <f t="shared" si="7"/>
        <v>N/A</v>
      </c>
      <c r="CR36" s="175" t="str">
        <f t="shared" si="7"/>
        <v>N/A</v>
      </c>
      <c r="CS36" s="175" t="str">
        <f t="shared" si="7"/>
        <v>N/A</v>
      </c>
    </row>
    <row r="37" spans="2:97" ht="18.75" customHeight="1" x14ac:dyDescent="0.25">
      <c r="B37" s="206"/>
      <c r="C37" s="162" t="s">
        <v>148</v>
      </c>
      <c r="D37" s="220" t="s">
        <v>135</v>
      </c>
      <c r="E37" s="221" t="s">
        <v>136</v>
      </c>
      <c r="F37" s="160" t="s">
        <v>136</v>
      </c>
      <c r="G37" s="160" t="s">
        <v>136</v>
      </c>
      <c r="H37" s="160" t="s">
        <v>136</v>
      </c>
      <c r="I37" s="160">
        <v>77.2</v>
      </c>
      <c r="J37" s="160">
        <v>94.9</v>
      </c>
      <c r="K37" s="160">
        <v>96.2</v>
      </c>
      <c r="L37" s="160">
        <v>99.6</v>
      </c>
      <c r="M37" s="160">
        <v>93.8</v>
      </c>
      <c r="N37" s="160">
        <v>92.1</v>
      </c>
      <c r="O37" s="160">
        <v>92.8</v>
      </c>
      <c r="P37" s="160">
        <v>92.82</v>
      </c>
      <c r="Q37" s="160">
        <v>95.24</v>
      </c>
      <c r="R37" s="160">
        <v>94.59</v>
      </c>
      <c r="S37" s="160">
        <v>96.27</v>
      </c>
      <c r="T37" s="160">
        <v>96.51</v>
      </c>
      <c r="U37" s="160">
        <v>98.35</v>
      </c>
      <c r="V37" s="160">
        <v>98.18</v>
      </c>
      <c r="W37" s="160">
        <v>90.7</v>
      </c>
      <c r="X37" s="160">
        <v>98.03</v>
      </c>
      <c r="Y37" s="160">
        <v>96.46</v>
      </c>
      <c r="Z37" s="160">
        <v>91.585180578343625</v>
      </c>
      <c r="AA37" s="160">
        <v>87.698352158241363</v>
      </c>
      <c r="AB37" s="160">
        <v>93.060991313014824</v>
      </c>
      <c r="AC37" s="160">
        <v>90.525006941070174</v>
      </c>
      <c r="AD37" s="160">
        <v>92.068071699737615</v>
      </c>
      <c r="AE37" s="160">
        <v>88.190372175946678</v>
      </c>
      <c r="AF37" s="161">
        <v>95.914148319429586</v>
      </c>
      <c r="AG37" s="161">
        <v>95.945591523458575</v>
      </c>
      <c r="AH37" s="161">
        <v>86.119923537160929</v>
      </c>
      <c r="AI37" s="161">
        <v>79.806020266541339</v>
      </c>
      <c r="AJ37" s="161">
        <v>93.178745387117516</v>
      </c>
      <c r="AK37" s="161">
        <v>76.771795439752083</v>
      </c>
      <c r="AL37" s="161">
        <v>92.904534843959325</v>
      </c>
      <c r="AM37" s="161">
        <v>85.158447812616473</v>
      </c>
      <c r="AN37" s="161">
        <v>95.408470316292522</v>
      </c>
      <c r="AO37" s="161">
        <v>75.211074527607849</v>
      </c>
      <c r="AP37" s="161">
        <v>73.551707648094137</v>
      </c>
      <c r="AQ37" s="161">
        <v>93.519837954760959</v>
      </c>
      <c r="AR37" s="161">
        <v>93.503951109757196</v>
      </c>
      <c r="AS37" s="161">
        <v>61.1998691720677</v>
      </c>
      <c r="AT37" s="161">
        <v>45.607037142483186</v>
      </c>
      <c r="AU37" s="161">
        <v>45.601811645390924</v>
      </c>
      <c r="AV37" s="161">
        <v>60.511739394196887</v>
      </c>
      <c r="AW37" s="161">
        <v>33.910166151871685</v>
      </c>
      <c r="AX37" s="225">
        <v>0.84245706660523623</v>
      </c>
      <c r="AY37" s="223">
        <v>42.542780051165749</v>
      </c>
      <c r="AZ37" s="161">
        <v>60.59400659366505</v>
      </c>
      <c r="BA37" s="161">
        <v>59.062934996603921</v>
      </c>
      <c r="BB37" s="161">
        <v>46.269167227105015</v>
      </c>
      <c r="BC37" s="161">
        <v>85.482316636306464</v>
      </c>
      <c r="BD37" s="161">
        <v>99.402849338603914</v>
      </c>
      <c r="BE37" s="211"/>
      <c r="BG37" s="149"/>
      <c r="BH37" s="176" t="s">
        <v>90</v>
      </c>
      <c r="BI37" s="163" t="s">
        <v>138</v>
      </c>
      <c r="BJ37" s="160">
        <f t="shared" si="5"/>
        <v>98.35</v>
      </c>
      <c r="BK37" s="160">
        <f t="shared" si="5"/>
        <v>98.18</v>
      </c>
      <c r="BL37" s="160">
        <f t="shared" si="5"/>
        <v>90.7</v>
      </c>
      <c r="BM37" s="160">
        <f t="shared" si="5"/>
        <v>98.03</v>
      </c>
      <c r="BN37" s="160">
        <f t="shared" si="5"/>
        <v>96.46</v>
      </c>
      <c r="BO37" s="160">
        <f t="shared" si="5"/>
        <v>91.585180578343625</v>
      </c>
      <c r="BP37" s="160">
        <f t="shared" si="5"/>
        <v>87.698352158241363</v>
      </c>
      <c r="BQ37" s="160">
        <f t="shared" si="5"/>
        <v>93.060991313014824</v>
      </c>
      <c r="BR37" s="160">
        <f t="shared" si="5"/>
        <v>90.525006941070174</v>
      </c>
      <c r="BS37" s="160">
        <f t="shared" si="5"/>
        <v>92.068071699737615</v>
      </c>
      <c r="BT37" s="160">
        <f t="shared" si="5"/>
        <v>88.190372175946678</v>
      </c>
      <c r="BU37" s="161">
        <f t="shared" si="5"/>
        <v>95.914148319429586</v>
      </c>
      <c r="BV37" s="161">
        <f t="shared" si="5"/>
        <v>95.945591523458575</v>
      </c>
      <c r="BW37" s="161">
        <f t="shared" si="5"/>
        <v>86.119923537160929</v>
      </c>
      <c r="BX37" s="161">
        <f t="shared" si="5"/>
        <v>79.806020266541339</v>
      </c>
      <c r="BY37" s="161">
        <f t="shared" si="5"/>
        <v>93.178745387117516</v>
      </c>
      <c r="BZ37" s="161">
        <f t="shared" si="6"/>
        <v>76.771795439752083</v>
      </c>
      <c r="CA37" s="161">
        <f t="shared" si="6"/>
        <v>92.904534843959325</v>
      </c>
      <c r="CB37" s="161">
        <f t="shared" si="6"/>
        <v>85.158447812616473</v>
      </c>
      <c r="CC37" s="161">
        <f t="shared" si="6"/>
        <v>95.408470316292522</v>
      </c>
      <c r="CD37" s="161">
        <f t="shared" si="6"/>
        <v>75.211074527607849</v>
      </c>
      <c r="CE37" s="161">
        <f t="shared" si="6"/>
        <v>73.551707648094137</v>
      </c>
      <c r="CF37" s="161">
        <f t="shared" si="6"/>
        <v>93.519837954760959</v>
      </c>
      <c r="CG37" s="161">
        <f t="shared" si="6"/>
        <v>93.503951109757196</v>
      </c>
      <c r="CH37" s="161">
        <f t="shared" si="6"/>
        <v>61.1998691720677</v>
      </c>
      <c r="CI37" s="161">
        <f t="shared" si="6"/>
        <v>45.607037142483186</v>
      </c>
      <c r="CJ37" s="161">
        <f t="shared" si="6"/>
        <v>45.601811645390924</v>
      </c>
      <c r="CK37" s="161">
        <v>60.511739394196887</v>
      </c>
      <c r="CL37" s="161">
        <v>33.910166151871685</v>
      </c>
      <c r="CM37" s="224">
        <v>0.84245706660523623</v>
      </c>
      <c r="CN37" s="224">
        <f t="shared" si="7"/>
        <v>42.542780051165749</v>
      </c>
      <c r="CO37" s="161">
        <f t="shared" si="7"/>
        <v>60.59400659366505</v>
      </c>
      <c r="CP37" s="161">
        <f t="shared" si="7"/>
        <v>59.062934996603921</v>
      </c>
      <c r="CQ37" s="161">
        <f t="shared" si="7"/>
        <v>46.269167227105015</v>
      </c>
      <c r="CR37" s="161">
        <f t="shared" si="7"/>
        <v>85.482316636306464</v>
      </c>
      <c r="CS37" s="161">
        <f t="shared" si="7"/>
        <v>99.402849338603914</v>
      </c>
    </row>
    <row r="38" spans="2:97" ht="18.75" customHeight="1" x14ac:dyDescent="0.25">
      <c r="B38" s="206"/>
      <c r="C38" s="165"/>
      <c r="D38" s="220" t="s">
        <v>139</v>
      </c>
      <c r="E38" s="221" t="s">
        <v>136</v>
      </c>
      <c r="F38" s="160" t="s">
        <v>136</v>
      </c>
      <c r="G38" s="160" t="s">
        <v>136</v>
      </c>
      <c r="H38" s="160" t="s">
        <v>136</v>
      </c>
      <c r="I38" s="160">
        <v>78.3</v>
      </c>
      <c r="J38" s="160">
        <v>91.9</v>
      </c>
      <c r="K38" s="160">
        <v>91.9</v>
      </c>
      <c r="L38" s="160">
        <v>91.5</v>
      </c>
      <c r="M38" s="160">
        <v>90.6</v>
      </c>
      <c r="N38" s="160">
        <v>90.3</v>
      </c>
      <c r="O38" s="160">
        <v>95.1</v>
      </c>
      <c r="P38" s="160">
        <v>95.14</v>
      </c>
      <c r="Q38" s="160">
        <v>89.83</v>
      </c>
      <c r="R38" s="160">
        <v>97.19</v>
      </c>
      <c r="S38" s="160">
        <v>89.12</v>
      </c>
      <c r="T38" s="160">
        <v>93.53</v>
      </c>
      <c r="U38" s="160">
        <v>93.35</v>
      </c>
      <c r="V38" s="160">
        <v>93.19</v>
      </c>
      <c r="W38" s="160">
        <v>95.78</v>
      </c>
      <c r="X38" s="160">
        <v>95.49</v>
      </c>
      <c r="Y38" s="160">
        <v>94.4</v>
      </c>
      <c r="Z38" s="160">
        <v>84.481701388769523</v>
      </c>
      <c r="AA38" s="160">
        <v>56.695714921531604</v>
      </c>
      <c r="AB38" s="160">
        <v>66.482204068366485</v>
      </c>
      <c r="AC38" s="160">
        <v>58.184476301198387</v>
      </c>
      <c r="AD38" s="160">
        <v>95.473350135856435</v>
      </c>
      <c r="AE38" s="160">
        <v>58.02232550612225</v>
      </c>
      <c r="AF38" s="161">
        <v>91.011873956220185</v>
      </c>
      <c r="AG38" s="161">
        <v>92.839257217215433</v>
      </c>
      <c r="AH38" s="161">
        <v>96.575650404641607</v>
      </c>
      <c r="AI38" s="161">
        <v>88.022325569669775</v>
      </c>
      <c r="AJ38" s="161">
        <v>95.510783718840059</v>
      </c>
      <c r="AK38" s="161">
        <v>98.45907798092594</v>
      </c>
      <c r="AL38" s="161">
        <v>92.036962275965763</v>
      </c>
      <c r="AM38" s="161">
        <v>89.021870282241949</v>
      </c>
      <c r="AN38" s="161">
        <v>94.200671730371653</v>
      </c>
      <c r="AO38" s="161">
        <v>97.10406945802319</v>
      </c>
      <c r="AP38" s="161">
        <v>95.088144783960928</v>
      </c>
      <c r="AQ38" s="161">
        <v>92.906299682932371</v>
      </c>
      <c r="AR38" s="161">
        <v>91.746755746473852</v>
      </c>
      <c r="AS38" s="161">
        <v>70.178940051892496</v>
      </c>
      <c r="AT38" s="161">
        <v>53.495509783466431</v>
      </c>
      <c r="AU38" s="161">
        <v>91.28554655013663</v>
      </c>
      <c r="AV38" s="161">
        <v>93.062458067123828</v>
      </c>
      <c r="AW38" s="161">
        <v>92.113968161325573</v>
      </c>
      <c r="AX38" s="225">
        <v>92.254084275016737</v>
      </c>
      <c r="AY38" s="223">
        <v>88.494519941088143</v>
      </c>
      <c r="AZ38" s="161">
        <v>97.420062788223461</v>
      </c>
      <c r="BA38" s="161">
        <v>84.022271597375962</v>
      </c>
      <c r="BB38" s="161">
        <v>88.843252618157322</v>
      </c>
      <c r="BC38" s="161">
        <v>93.198596940059133</v>
      </c>
      <c r="BD38" s="161">
        <v>97.429681068535643</v>
      </c>
      <c r="BE38" s="211"/>
      <c r="BG38" s="149"/>
      <c r="BH38" s="177"/>
      <c r="BI38" s="163" t="s">
        <v>140</v>
      </c>
      <c r="BJ38" s="160">
        <f t="shared" si="5"/>
        <v>93.35</v>
      </c>
      <c r="BK38" s="160">
        <f t="shared" si="5"/>
        <v>93.19</v>
      </c>
      <c r="BL38" s="160">
        <f t="shared" si="5"/>
        <v>95.78</v>
      </c>
      <c r="BM38" s="160">
        <f t="shared" si="5"/>
        <v>95.49</v>
      </c>
      <c r="BN38" s="160">
        <f t="shared" si="5"/>
        <v>94.4</v>
      </c>
      <c r="BO38" s="160">
        <f t="shared" si="5"/>
        <v>84.481701388769523</v>
      </c>
      <c r="BP38" s="160">
        <f t="shared" si="5"/>
        <v>56.695714921531604</v>
      </c>
      <c r="BQ38" s="160">
        <f t="shared" si="5"/>
        <v>66.482204068366485</v>
      </c>
      <c r="BR38" s="160">
        <f t="shared" si="5"/>
        <v>58.184476301198387</v>
      </c>
      <c r="BS38" s="160">
        <f t="shared" si="5"/>
        <v>95.473350135856435</v>
      </c>
      <c r="BT38" s="160">
        <f t="shared" si="5"/>
        <v>58.02232550612225</v>
      </c>
      <c r="BU38" s="161">
        <f t="shared" si="5"/>
        <v>91.011873956220185</v>
      </c>
      <c r="BV38" s="161">
        <f t="shared" si="5"/>
        <v>92.839257217215433</v>
      </c>
      <c r="BW38" s="161">
        <f t="shared" si="5"/>
        <v>96.575650404641607</v>
      </c>
      <c r="BX38" s="161">
        <f t="shared" si="5"/>
        <v>88.022325569669775</v>
      </c>
      <c r="BY38" s="161">
        <f t="shared" si="5"/>
        <v>95.510783718840059</v>
      </c>
      <c r="BZ38" s="161">
        <f t="shared" si="6"/>
        <v>98.45907798092594</v>
      </c>
      <c r="CA38" s="161">
        <f t="shared" si="6"/>
        <v>92.036962275965763</v>
      </c>
      <c r="CB38" s="161">
        <f t="shared" si="6"/>
        <v>89.021870282241949</v>
      </c>
      <c r="CC38" s="161">
        <f t="shared" si="6"/>
        <v>94.200671730371653</v>
      </c>
      <c r="CD38" s="161">
        <f t="shared" si="6"/>
        <v>97.10406945802319</v>
      </c>
      <c r="CE38" s="161">
        <f t="shared" si="6"/>
        <v>95.088144783960928</v>
      </c>
      <c r="CF38" s="161">
        <f t="shared" si="6"/>
        <v>92.906299682932371</v>
      </c>
      <c r="CG38" s="161">
        <f t="shared" si="6"/>
        <v>91.746755746473852</v>
      </c>
      <c r="CH38" s="161">
        <f t="shared" si="6"/>
        <v>70.178940051892496</v>
      </c>
      <c r="CI38" s="161">
        <f t="shared" si="6"/>
        <v>53.495509783466431</v>
      </c>
      <c r="CJ38" s="161">
        <f t="shared" si="6"/>
        <v>91.28554655013663</v>
      </c>
      <c r="CK38" s="161">
        <v>93.062458067123828</v>
      </c>
      <c r="CL38" s="161">
        <v>92.113968161325573</v>
      </c>
      <c r="CM38" s="224">
        <v>92.254084275016737</v>
      </c>
      <c r="CN38" s="224">
        <f t="shared" si="7"/>
        <v>88.494519941088143</v>
      </c>
      <c r="CO38" s="161">
        <f t="shared" si="7"/>
        <v>97.420062788223461</v>
      </c>
      <c r="CP38" s="161">
        <f t="shared" si="7"/>
        <v>84.022271597375962</v>
      </c>
      <c r="CQ38" s="161">
        <f t="shared" si="7"/>
        <v>88.843252618157322</v>
      </c>
      <c r="CR38" s="161">
        <f t="shared" si="7"/>
        <v>93.198596940059133</v>
      </c>
      <c r="CS38" s="161">
        <f t="shared" si="7"/>
        <v>97.429681068535643</v>
      </c>
    </row>
    <row r="39" spans="2:97" ht="18.75" customHeight="1" x14ac:dyDescent="0.25">
      <c r="B39" s="206"/>
      <c r="C39" s="165"/>
      <c r="D39" s="220" t="s">
        <v>141</v>
      </c>
      <c r="E39" s="221" t="s">
        <v>136</v>
      </c>
      <c r="F39" s="160" t="s">
        <v>136</v>
      </c>
      <c r="G39" s="160" t="s">
        <v>136</v>
      </c>
      <c r="H39" s="160" t="s">
        <v>136</v>
      </c>
      <c r="I39" s="160">
        <v>82.5</v>
      </c>
      <c r="J39" s="160">
        <v>98</v>
      </c>
      <c r="K39" s="160">
        <v>99.5</v>
      </c>
      <c r="L39" s="160">
        <v>95</v>
      </c>
      <c r="M39" s="160">
        <v>90.5</v>
      </c>
      <c r="N39" s="160">
        <v>92.5</v>
      </c>
      <c r="O39" s="160">
        <v>71.2</v>
      </c>
      <c r="P39" s="160">
        <v>71.17</v>
      </c>
      <c r="Q39" s="160">
        <v>95.74</v>
      </c>
      <c r="R39" s="160">
        <v>85.19</v>
      </c>
      <c r="S39" s="160">
        <v>93.23</v>
      </c>
      <c r="T39" s="160">
        <v>93.41</v>
      </c>
      <c r="U39" s="160">
        <v>31.52</v>
      </c>
      <c r="V39" s="160">
        <v>68.08</v>
      </c>
      <c r="W39" s="160">
        <v>61.03</v>
      </c>
      <c r="X39" s="160">
        <v>97.45</v>
      </c>
      <c r="Y39" s="160">
        <v>72.08</v>
      </c>
      <c r="Z39" s="160">
        <v>64.693767307498646</v>
      </c>
      <c r="AA39" s="160">
        <v>89.185482278796542</v>
      </c>
      <c r="AB39" s="160">
        <v>95.903724820067069</v>
      </c>
      <c r="AC39" s="160">
        <v>96.449881583160845</v>
      </c>
      <c r="AD39" s="160">
        <v>62.889613383996426</v>
      </c>
      <c r="AE39" s="160">
        <v>93.090849156682097</v>
      </c>
      <c r="AF39" s="161">
        <v>93.231397089354132</v>
      </c>
      <c r="AG39" s="161">
        <v>64.354328689857837</v>
      </c>
      <c r="AH39" s="161">
        <v>63.205062385036271</v>
      </c>
      <c r="AI39" s="161">
        <v>78.337010326880403</v>
      </c>
      <c r="AJ39" s="161">
        <v>97.208002457385234</v>
      </c>
      <c r="AK39" s="161">
        <v>85.021034997896166</v>
      </c>
      <c r="AL39" s="161">
        <v>69.834760511037743</v>
      </c>
      <c r="AM39" s="161">
        <v>74.155619830326913</v>
      </c>
      <c r="AN39" s="161">
        <v>55.833423148175989</v>
      </c>
      <c r="AO39" s="161">
        <v>64.990404090319018</v>
      </c>
      <c r="AP39" s="161">
        <v>61.369084682578126</v>
      </c>
      <c r="AQ39" s="161">
        <v>56.255162551330905</v>
      </c>
      <c r="AR39" s="161">
        <v>65.364291739602649</v>
      </c>
      <c r="AS39" s="161">
        <v>53.008916182279897</v>
      </c>
      <c r="AT39" s="161">
        <v>18.477999790449044</v>
      </c>
      <c r="AU39" s="161">
        <v>-2.6056968381094356</v>
      </c>
      <c r="AV39" s="161">
        <v>73.869338295051108</v>
      </c>
      <c r="AW39" s="161">
        <v>72.979628054100914</v>
      </c>
      <c r="AX39" s="225">
        <v>87.649478834487454</v>
      </c>
      <c r="AY39" s="223">
        <v>66.377101469679658</v>
      </c>
      <c r="AZ39" s="161">
        <v>97.984665210367709</v>
      </c>
      <c r="BA39" s="161">
        <v>78.692888448147613</v>
      </c>
      <c r="BB39" s="161">
        <v>99.338012092454065</v>
      </c>
      <c r="BC39" s="161">
        <v>88.793600610063351</v>
      </c>
      <c r="BD39" s="161">
        <v>100.00000000000003</v>
      </c>
      <c r="BE39" s="211"/>
      <c r="BG39" s="149"/>
      <c r="BH39" s="177"/>
      <c r="BI39" s="163" t="s">
        <v>142</v>
      </c>
      <c r="BJ39" s="160">
        <f t="shared" si="5"/>
        <v>31.52</v>
      </c>
      <c r="BK39" s="160">
        <f t="shared" si="5"/>
        <v>68.08</v>
      </c>
      <c r="BL39" s="160">
        <f t="shared" si="5"/>
        <v>61.03</v>
      </c>
      <c r="BM39" s="160">
        <f t="shared" si="5"/>
        <v>97.45</v>
      </c>
      <c r="BN39" s="160">
        <f t="shared" si="5"/>
        <v>72.08</v>
      </c>
      <c r="BO39" s="160">
        <f t="shared" si="5"/>
        <v>64.693767307498646</v>
      </c>
      <c r="BP39" s="160">
        <f t="shared" si="5"/>
        <v>89.185482278796542</v>
      </c>
      <c r="BQ39" s="160">
        <f t="shared" si="5"/>
        <v>95.903724820067069</v>
      </c>
      <c r="BR39" s="160">
        <f t="shared" si="5"/>
        <v>96.449881583160845</v>
      </c>
      <c r="BS39" s="160">
        <f t="shared" si="5"/>
        <v>62.889613383996426</v>
      </c>
      <c r="BT39" s="160">
        <f t="shared" si="5"/>
        <v>93.090849156682097</v>
      </c>
      <c r="BU39" s="161">
        <f t="shared" si="5"/>
        <v>93.231397089354132</v>
      </c>
      <c r="BV39" s="161">
        <f t="shared" si="5"/>
        <v>64.354328689857837</v>
      </c>
      <c r="BW39" s="161">
        <f t="shared" si="5"/>
        <v>63.205062385036271</v>
      </c>
      <c r="BX39" s="161">
        <f t="shared" si="5"/>
        <v>78.337010326880403</v>
      </c>
      <c r="BY39" s="161">
        <f t="shared" si="5"/>
        <v>97.208002457385234</v>
      </c>
      <c r="BZ39" s="161">
        <f t="shared" si="6"/>
        <v>85.021034997896166</v>
      </c>
      <c r="CA39" s="161">
        <f t="shared" si="6"/>
        <v>69.834760511037743</v>
      </c>
      <c r="CB39" s="161">
        <f t="shared" si="6"/>
        <v>74.155619830326913</v>
      </c>
      <c r="CC39" s="161">
        <f t="shared" si="6"/>
        <v>55.833423148175989</v>
      </c>
      <c r="CD39" s="161">
        <f t="shared" si="6"/>
        <v>64.990404090319018</v>
      </c>
      <c r="CE39" s="161">
        <f t="shared" si="6"/>
        <v>61.369084682578126</v>
      </c>
      <c r="CF39" s="161">
        <f t="shared" si="6"/>
        <v>56.255162551330905</v>
      </c>
      <c r="CG39" s="161">
        <f t="shared" si="6"/>
        <v>65.364291739602649</v>
      </c>
      <c r="CH39" s="161">
        <f t="shared" si="6"/>
        <v>53.008916182279897</v>
      </c>
      <c r="CI39" s="161">
        <f t="shared" si="6"/>
        <v>18.477999790449044</v>
      </c>
      <c r="CJ39" s="161">
        <f t="shared" si="6"/>
        <v>-2.6056968381094356</v>
      </c>
      <c r="CK39" s="161">
        <v>73.869338295051108</v>
      </c>
      <c r="CL39" s="161">
        <v>72.979628054100914</v>
      </c>
      <c r="CM39" s="224">
        <v>87.649478834487454</v>
      </c>
      <c r="CN39" s="224">
        <f t="shared" si="7"/>
        <v>66.377101469679658</v>
      </c>
      <c r="CO39" s="161">
        <f t="shared" si="7"/>
        <v>97.984665210367709</v>
      </c>
      <c r="CP39" s="161">
        <f t="shared" si="7"/>
        <v>78.692888448147613</v>
      </c>
      <c r="CQ39" s="161">
        <f t="shared" si="7"/>
        <v>99.338012092454065</v>
      </c>
      <c r="CR39" s="161">
        <f t="shared" si="7"/>
        <v>88.793600610063351</v>
      </c>
      <c r="CS39" s="161">
        <f t="shared" si="7"/>
        <v>100.00000000000003</v>
      </c>
    </row>
    <row r="40" spans="2:97" ht="18.75" customHeight="1" x14ac:dyDescent="0.25">
      <c r="B40" s="234"/>
      <c r="C40" s="235"/>
      <c r="D40" s="236" t="s">
        <v>90</v>
      </c>
      <c r="E40" s="237" t="s">
        <v>136</v>
      </c>
      <c r="F40" s="238" t="s">
        <v>136</v>
      </c>
      <c r="G40" s="238" t="s">
        <v>136</v>
      </c>
      <c r="H40" s="238" t="s">
        <v>136</v>
      </c>
      <c r="I40" s="238">
        <v>80.900000000000006</v>
      </c>
      <c r="J40" s="238">
        <v>96.9</v>
      </c>
      <c r="K40" s="238">
        <v>99.5</v>
      </c>
      <c r="L40" s="238">
        <v>99.8</v>
      </c>
      <c r="M40" s="238">
        <v>97.1</v>
      </c>
      <c r="N40" s="238">
        <v>86.7</v>
      </c>
      <c r="O40" s="238">
        <v>96</v>
      </c>
      <c r="P40" s="238">
        <v>96.02</v>
      </c>
      <c r="Q40" s="238">
        <v>96.32</v>
      </c>
      <c r="R40" s="238">
        <v>93.18</v>
      </c>
      <c r="S40" s="238">
        <v>95.24</v>
      </c>
      <c r="T40" s="238">
        <v>92.72</v>
      </c>
      <c r="U40" s="238">
        <v>92.82</v>
      </c>
      <c r="V40" s="238">
        <v>97.12</v>
      </c>
      <c r="W40" s="238">
        <v>85.87</v>
      </c>
      <c r="X40" s="238">
        <v>91.42</v>
      </c>
      <c r="Y40" s="238">
        <v>98.27</v>
      </c>
      <c r="Z40" s="238">
        <v>93.550830607969573</v>
      </c>
      <c r="AA40" s="238">
        <v>90.279484759623557</v>
      </c>
      <c r="AB40" s="238">
        <v>63.129021932330645</v>
      </c>
      <c r="AC40" s="238">
        <v>95.45947867927606</v>
      </c>
      <c r="AD40" s="238">
        <v>96.609069413399297</v>
      </c>
      <c r="AE40" s="238">
        <v>91.714246458536408</v>
      </c>
      <c r="AF40" s="239">
        <v>92.150789235780564</v>
      </c>
      <c r="AG40" s="239">
        <v>93.965036857707105</v>
      </c>
      <c r="AH40" s="239">
        <v>92.711478089338755</v>
      </c>
      <c r="AI40" s="239">
        <v>73.250344958485357</v>
      </c>
      <c r="AJ40" s="239">
        <v>84.867430151728115</v>
      </c>
      <c r="AK40" s="239">
        <v>71.562759048993513</v>
      </c>
      <c r="AL40" s="239">
        <v>89.998874936242728</v>
      </c>
      <c r="AM40" s="239">
        <v>87.977691494863592</v>
      </c>
      <c r="AN40" s="239">
        <v>68.898081261711823</v>
      </c>
      <c r="AO40" s="239">
        <v>77.74888533779874</v>
      </c>
      <c r="AP40" s="239">
        <v>81.15093791625867</v>
      </c>
      <c r="AQ40" s="239">
        <v>78.543644058274936</v>
      </c>
      <c r="AR40" s="239">
        <v>93.784780868908527</v>
      </c>
      <c r="AS40" s="239">
        <v>60.123813168154093</v>
      </c>
      <c r="AT40" s="239">
        <v>45.288996898975462</v>
      </c>
      <c r="AU40" s="239">
        <v>82.116886159639918</v>
      </c>
      <c r="AV40" s="239">
        <v>59.283472653403514</v>
      </c>
      <c r="AW40" s="240">
        <v>91.96370439324069</v>
      </c>
      <c r="AX40" s="240">
        <v>94.31212641416937</v>
      </c>
      <c r="AY40" s="229">
        <v>93.730492437221983</v>
      </c>
      <c r="AZ40" s="239">
        <v>99.802134105537505</v>
      </c>
      <c r="BA40" s="240">
        <v>82.828729267107889</v>
      </c>
      <c r="BB40" s="240">
        <v>92.488911697952787</v>
      </c>
      <c r="BC40" s="169">
        <v>89.265480073662602</v>
      </c>
      <c r="BD40" s="169">
        <v>99.588239345953951</v>
      </c>
      <c r="BE40" s="211"/>
      <c r="BG40" s="179"/>
      <c r="BH40" s="180"/>
      <c r="BI40" s="171" t="s">
        <v>90</v>
      </c>
      <c r="BJ40" s="168">
        <f t="shared" si="5"/>
        <v>92.82</v>
      </c>
      <c r="BK40" s="168">
        <f t="shared" si="5"/>
        <v>97.12</v>
      </c>
      <c r="BL40" s="168">
        <f t="shared" si="5"/>
        <v>85.87</v>
      </c>
      <c r="BM40" s="168">
        <f t="shared" si="5"/>
        <v>91.42</v>
      </c>
      <c r="BN40" s="168">
        <f t="shared" si="5"/>
        <v>98.27</v>
      </c>
      <c r="BO40" s="168">
        <f t="shared" si="5"/>
        <v>93.550830607969573</v>
      </c>
      <c r="BP40" s="168">
        <f t="shared" si="5"/>
        <v>90.279484759623557</v>
      </c>
      <c r="BQ40" s="168">
        <f t="shared" si="5"/>
        <v>63.129021932330645</v>
      </c>
      <c r="BR40" s="168">
        <f t="shared" si="5"/>
        <v>95.45947867927606</v>
      </c>
      <c r="BS40" s="168">
        <f t="shared" si="5"/>
        <v>96.609069413399297</v>
      </c>
      <c r="BT40" s="168">
        <f t="shared" si="5"/>
        <v>91.714246458536408</v>
      </c>
      <c r="BU40" s="169">
        <f t="shared" si="5"/>
        <v>92.150789235780564</v>
      </c>
      <c r="BV40" s="169">
        <f t="shared" si="5"/>
        <v>93.965036857707105</v>
      </c>
      <c r="BW40" s="169">
        <f t="shared" si="5"/>
        <v>92.711478089338755</v>
      </c>
      <c r="BX40" s="169">
        <f t="shared" si="5"/>
        <v>73.250344958485357</v>
      </c>
      <c r="BY40" s="169">
        <f>IF(ISBLANK(AJ40),"",AJ40)</f>
        <v>84.867430151728115</v>
      </c>
      <c r="BZ40" s="169">
        <f t="shared" si="6"/>
        <v>71.562759048993513</v>
      </c>
      <c r="CA40" s="169">
        <f t="shared" si="6"/>
        <v>89.998874936242728</v>
      </c>
      <c r="CB40" s="169">
        <f t="shared" si="6"/>
        <v>87.977691494863592</v>
      </c>
      <c r="CC40" s="169">
        <f t="shared" si="6"/>
        <v>68.898081261711823</v>
      </c>
      <c r="CD40" s="169">
        <f t="shared" si="6"/>
        <v>77.74888533779874</v>
      </c>
      <c r="CE40" s="169">
        <f t="shared" si="6"/>
        <v>81.15093791625867</v>
      </c>
      <c r="CF40" s="169">
        <f t="shared" si="6"/>
        <v>78.543644058274936</v>
      </c>
      <c r="CG40" s="169">
        <f t="shared" si="6"/>
        <v>93.784780868908527</v>
      </c>
      <c r="CH40" s="169">
        <f t="shared" si="6"/>
        <v>60.123813168154093</v>
      </c>
      <c r="CI40" s="169">
        <f t="shared" si="6"/>
        <v>45.288996898975462</v>
      </c>
      <c r="CJ40" s="169">
        <f t="shared" si="6"/>
        <v>82.116886159639918</v>
      </c>
      <c r="CK40" s="169">
        <v>59.283472653403514</v>
      </c>
      <c r="CL40" s="169">
        <v>91.96370439324069</v>
      </c>
      <c r="CM40" s="230">
        <v>94.31212641416937</v>
      </c>
      <c r="CN40" s="230">
        <f t="shared" si="7"/>
        <v>93.730492437221983</v>
      </c>
      <c r="CO40" s="169">
        <f t="shared" si="7"/>
        <v>99.802134105537505</v>
      </c>
      <c r="CP40" s="169">
        <f t="shared" si="7"/>
        <v>82.828729267107889</v>
      </c>
      <c r="CQ40" s="169">
        <f t="shared" si="7"/>
        <v>92.488911697952787</v>
      </c>
      <c r="CR40" s="169">
        <f t="shared" si="7"/>
        <v>89.265480073662602</v>
      </c>
      <c r="CS40" s="169">
        <f t="shared" si="7"/>
        <v>99.588239345953951</v>
      </c>
    </row>
  </sheetData>
  <mergeCells count="98">
    <mergeCell ref="CP22:CS22"/>
    <mergeCell ref="CO24:CR24"/>
    <mergeCell ref="BH29:BH32"/>
    <mergeCell ref="C33:C36"/>
    <mergeCell ref="BH33:BH36"/>
    <mergeCell ref="C37:C40"/>
    <mergeCell ref="BH37:BH40"/>
    <mergeCell ref="BY24:CB24"/>
    <mergeCell ref="CC24:CF24"/>
    <mergeCell ref="CG24:CJ24"/>
    <mergeCell ref="CK24:CN24"/>
    <mergeCell ref="B25:B40"/>
    <mergeCell ref="C25:C28"/>
    <mergeCell ref="BG25:BG40"/>
    <mergeCell ref="BH25:BH28"/>
    <mergeCell ref="C29:C32"/>
    <mergeCell ref="AB24:AE24"/>
    <mergeCell ref="AF24:AI24"/>
    <mergeCell ref="AJ24:AM24"/>
    <mergeCell ref="AN24:AQ24"/>
    <mergeCell ref="AR24:AU24"/>
    <mergeCell ref="AV24:AY24"/>
    <mergeCell ref="CD22:CG22"/>
    <mergeCell ref="CH22:CK22"/>
    <mergeCell ref="CL22:CO22"/>
    <mergeCell ref="E24:G24"/>
    <mergeCell ref="H24:K24"/>
    <mergeCell ref="L24:O24"/>
    <mergeCell ref="P24:S24"/>
    <mergeCell ref="T24:W24"/>
    <mergeCell ref="X24:AA24"/>
    <mergeCell ref="BI22:BI24"/>
    <mergeCell ref="BJ22:BM22"/>
    <mergeCell ref="BN22:BQ22"/>
    <mergeCell ref="BR22:BU22"/>
    <mergeCell ref="BV22:BY22"/>
    <mergeCell ref="BZ22:CC22"/>
    <mergeCell ref="BJ24:BL24"/>
    <mergeCell ref="BM24:BP24"/>
    <mergeCell ref="BQ24:BT24"/>
    <mergeCell ref="BU24:BX24"/>
    <mergeCell ref="AO22:AR22"/>
    <mergeCell ref="AS22:AV22"/>
    <mergeCell ref="AW22:AZ22"/>
    <mergeCell ref="BA22:BD22"/>
    <mergeCell ref="BG22:BG24"/>
    <mergeCell ref="BH22:BH24"/>
    <mergeCell ref="AZ24:BC24"/>
    <mergeCell ref="Q22:T22"/>
    <mergeCell ref="U22:X22"/>
    <mergeCell ref="Y22:AB22"/>
    <mergeCell ref="AC22:AF22"/>
    <mergeCell ref="AG22:AJ22"/>
    <mergeCell ref="AK22:AN22"/>
    <mergeCell ref="C13:C16"/>
    <mergeCell ref="BH13:BH16"/>
    <mergeCell ref="C17:C20"/>
    <mergeCell ref="BH17:BH20"/>
    <mergeCell ref="B22:B24"/>
    <mergeCell ref="C22:C24"/>
    <mergeCell ref="D22:D24"/>
    <mergeCell ref="E22:H22"/>
    <mergeCell ref="I22:L22"/>
    <mergeCell ref="M22:P22"/>
    <mergeCell ref="CD3:CG3"/>
    <mergeCell ref="CH3:CK3"/>
    <mergeCell ref="CL3:CO3"/>
    <mergeCell ref="CP3:CS3"/>
    <mergeCell ref="B5:B20"/>
    <mergeCell ref="C5:C8"/>
    <mergeCell ref="BG5:BG20"/>
    <mergeCell ref="BH5:BH8"/>
    <mergeCell ref="C9:C12"/>
    <mergeCell ref="BH9:BH12"/>
    <mergeCell ref="BI3:BI4"/>
    <mergeCell ref="BJ3:BM3"/>
    <mergeCell ref="BN3:BQ3"/>
    <mergeCell ref="BR3:BU3"/>
    <mergeCell ref="BV3:BY3"/>
    <mergeCell ref="BZ3:CC3"/>
    <mergeCell ref="AO3:AR3"/>
    <mergeCell ref="AS3:AV3"/>
    <mergeCell ref="AW3:AZ3"/>
    <mergeCell ref="BA3:BD3"/>
    <mergeCell ref="BG3:BG4"/>
    <mergeCell ref="BH3:BH4"/>
    <mergeCell ref="Q3:T3"/>
    <mergeCell ref="U3:X3"/>
    <mergeCell ref="Y3:AB3"/>
    <mergeCell ref="AC3:AF3"/>
    <mergeCell ref="AG3:AJ3"/>
    <mergeCell ref="AK3:AN3"/>
    <mergeCell ref="B3:B4"/>
    <mergeCell ref="C3:C4"/>
    <mergeCell ref="D3:D4"/>
    <mergeCell ref="E3:H3"/>
    <mergeCell ref="I3:L3"/>
    <mergeCell ref="M3:P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D6B97-9255-4F05-968D-A033CE451BEC}">
  <sheetPr>
    <tabColor theme="3" tint="0.59999389629810485"/>
  </sheetPr>
  <dimension ref="A1:CP64"/>
  <sheetViews>
    <sheetView showGridLines="0" zoomScale="60" zoomScaleNormal="60" workbookViewId="0">
      <pane xSplit="4" ySplit="4" topLeftCell="AG5" activePane="bottomRight" state="frozen"/>
      <selection activeCell="AZ31" sqref="AZ31"/>
      <selection pane="topRight" activeCell="AZ31" sqref="AZ31"/>
      <selection pane="bottomLeft" activeCell="AZ31" sqref="AZ31"/>
      <selection pane="bottomRight" activeCell="CQ45" sqref="CQ45"/>
    </sheetView>
  </sheetViews>
  <sheetFormatPr defaultColWidth="8.09765625" defaultRowHeight="13.8" outlineLevelCol="1" x14ac:dyDescent="0.25"/>
  <cols>
    <col min="1" max="1" width="8.09765625" style="1"/>
    <col min="2" max="2" width="9.796875" style="1" customWidth="1"/>
    <col min="3" max="3" width="8.8984375" style="1" customWidth="1"/>
    <col min="4" max="4" width="19.296875" style="1" customWidth="1"/>
    <col min="5" max="24" width="8.09765625" style="1" hidden="1" customWidth="1" outlineLevel="1"/>
    <col min="25" max="25" width="7.09765625" style="1" hidden="1" customWidth="1" outlineLevel="1" collapsed="1"/>
    <col min="26" max="28" width="7.09765625" style="1" hidden="1" customWidth="1" outlineLevel="1"/>
    <col min="29" max="29" width="7.09765625" style="1" hidden="1" customWidth="1" outlineLevel="1" collapsed="1"/>
    <col min="30" max="32" width="7.09765625" style="1" hidden="1" customWidth="1" outlineLevel="1"/>
    <col min="33" max="33" width="7.09765625" style="1" customWidth="1" collapsed="1"/>
    <col min="34" max="57" width="7.09765625" style="1" customWidth="1"/>
    <col min="58" max="58" width="2.296875" style="1" customWidth="1"/>
    <col min="59" max="59" width="9.796875" style="1" customWidth="1"/>
    <col min="60" max="60" width="8.8984375" style="1" customWidth="1"/>
    <col min="61" max="61" width="19.296875" style="1" customWidth="1"/>
    <col min="62" max="64" width="7.09765625" style="1" hidden="1" customWidth="1" outlineLevel="1"/>
    <col min="65" max="66" width="7.09765625" style="1" hidden="1" customWidth="1" outlineLevel="1" collapsed="1"/>
    <col min="67" max="69" width="7.09765625" style="1" hidden="1" customWidth="1" outlineLevel="1"/>
    <col min="70" max="70" width="7.09765625" style="1" customWidth="1" collapsed="1"/>
    <col min="71" max="89" width="7.09765625" style="1" customWidth="1"/>
    <col min="90" max="16384" width="8.09765625" style="1"/>
  </cols>
  <sheetData>
    <row r="1" spans="1:79" x14ac:dyDescent="0.25">
      <c r="A1" s="1" t="s">
        <v>149</v>
      </c>
    </row>
    <row r="2" spans="1:79" s="2" customFormat="1" ht="18" x14ac:dyDescent="0.35">
      <c r="B2" s="3" t="s">
        <v>150</v>
      </c>
      <c r="C2" s="3"/>
      <c r="BG2" s="3" t="s">
        <v>151</v>
      </c>
    </row>
    <row r="3" spans="1:79" ht="18.75" customHeight="1" x14ac:dyDescent="0.25">
      <c r="B3" s="4" t="s">
        <v>95</v>
      </c>
      <c r="C3" s="72" t="s">
        <v>152</v>
      </c>
      <c r="D3" s="72" t="s">
        <v>153</v>
      </c>
      <c r="E3" s="6">
        <v>2012</v>
      </c>
      <c r="F3" s="6"/>
      <c r="G3" s="6"/>
      <c r="H3" s="6"/>
      <c r="I3" s="6">
        <f>E3+1</f>
        <v>2013</v>
      </c>
      <c r="J3" s="6"/>
      <c r="K3" s="6"/>
      <c r="L3" s="6"/>
      <c r="M3" s="6">
        <f>I3+1</f>
        <v>2014</v>
      </c>
      <c r="N3" s="6"/>
      <c r="O3" s="6"/>
      <c r="P3" s="6"/>
      <c r="Q3" s="6">
        <f>M3+1</f>
        <v>2015</v>
      </c>
      <c r="R3" s="6"/>
      <c r="S3" s="6"/>
      <c r="T3" s="6"/>
      <c r="U3" s="6">
        <f>Q3+1</f>
        <v>2016</v>
      </c>
      <c r="V3" s="6"/>
      <c r="W3" s="6"/>
      <c r="X3" s="6"/>
      <c r="Y3" s="6">
        <f>U3+1</f>
        <v>2017</v>
      </c>
      <c r="Z3" s="6"/>
      <c r="AA3" s="6"/>
      <c r="AB3" s="6"/>
      <c r="AC3" s="6">
        <f>Y3+1</f>
        <v>2018</v>
      </c>
      <c r="AD3" s="6"/>
      <c r="AE3" s="6"/>
      <c r="AF3" s="6"/>
      <c r="AG3" s="6">
        <v>2019</v>
      </c>
      <c r="AH3" s="6"/>
      <c r="AI3" s="6"/>
      <c r="AJ3" s="6"/>
      <c r="AK3" s="6">
        <v>2020</v>
      </c>
      <c r="AL3" s="6"/>
      <c r="AM3" s="6"/>
      <c r="AN3" s="6"/>
      <c r="AO3" s="7">
        <v>2021</v>
      </c>
      <c r="AP3" s="64"/>
      <c r="BG3" s="4" t="s">
        <v>96</v>
      </c>
      <c r="BH3" s="72" t="s">
        <v>154</v>
      </c>
      <c r="BI3" s="5" t="s">
        <v>155</v>
      </c>
      <c r="BJ3" s="6">
        <f t="shared" ref="BJ3:BY19" si="0">IF(ISBLANK(Y3),"",Y3)</f>
        <v>2017</v>
      </c>
      <c r="BK3" s="6" t="str">
        <f t="shared" si="0"/>
        <v/>
      </c>
      <c r="BL3" s="6" t="str">
        <f t="shared" si="0"/>
        <v/>
      </c>
      <c r="BM3" s="6" t="str">
        <f t="shared" si="0"/>
        <v/>
      </c>
      <c r="BN3" s="6">
        <f t="shared" si="0"/>
        <v>2018</v>
      </c>
      <c r="BO3" s="6" t="str">
        <f t="shared" si="0"/>
        <v/>
      </c>
      <c r="BP3" s="6" t="str">
        <f t="shared" si="0"/>
        <v/>
      </c>
      <c r="BQ3" s="6" t="str">
        <f t="shared" si="0"/>
        <v/>
      </c>
      <c r="BR3" s="6">
        <f t="shared" si="0"/>
        <v>2019</v>
      </c>
      <c r="BS3" s="6"/>
      <c r="BT3" s="6"/>
      <c r="BU3" s="6"/>
      <c r="BV3" s="6">
        <v>2020</v>
      </c>
      <c r="BW3" s="6"/>
      <c r="BX3" s="6"/>
      <c r="BY3" s="6"/>
      <c r="BZ3" s="7">
        <v>2021</v>
      </c>
      <c r="CA3" s="64"/>
    </row>
    <row r="4" spans="1:79" ht="18.75" customHeight="1" x14ac:dyDescent="0.25">
      <c r="B4" s="16"/>
      <c r="C4" s="77"/>
      <c r="D4" s="77"/>
      <c r="E4" s="18" t="s">
        <v>7</v>
      </c>
      <c r="F4" s="18" t="s">
        <v>8</v>
      </c>
      <c r="G4" s="18" t="s">
        <v>9</v>
      </c>
      <c r="H4" s="18" t="s">
        <v>10</v>
      </c>
      <c r="I4" s="18" t="s">
        <v>7</v>
      </c>
      <c r="J4" s="18" t="s">
        <v>8</v>
      </c>
      <c r="K4" s="18" t="s">
        <v>9</v>
      </c>
      <c r="L4" s="18" t="s">
        <v>10</v>
      </c>
      <c r="M4" s="18" t="s">
        <v>7</v>
      </c>
      <c r="N4" s="18" t="s">
        <v>8</v>
      </c>
      <c r="O4" s="18" t="s">
        <v>9</v>
      </c>
      <c r="P4" s="18" t="s">
        <v>10</v>
      </c>
      <c r="Q4" s="18" t="s">
        <v>7</v>
      </c>
      <c r="R4" s="18" t="s">
        <v>8</v>
      </c>
      <c r="S4" s="18" t="s">
        <v>9</v>
      </c>
      <c r="T4" s="18" t="s">
        <v>10</v>
      </c>
      <c r="U4" s="18" t="s">
        <v>7</v>
      </c>
      <c r="V4" s="18" t="s">
        <v>8</v>
      </c>
      <c r="W4" s="18" t="s">
        <v>9</v>
      </c>
      <c r="X4" s="18" t="s">
        <v>10</v>
      </c>
      <c r="Y4" s="18" t="s">
        <v>7</v>
      </c>
      <c r="Z4" s="18" t="s">
        <v>8</v>
      </c>
      <c r="AA4" s="18" t="s">
        <v>9</v>
      </c>
      <c r="AB4" s="18" t="s">
        <v>10</v>
      </c>
      <c r="AC4" s="18" t="s">
        <v>7</v>
      </c>
      <c r="AD4" s="18" t="s">
        <v>8</v>
      </c>
      <c r="AE4" s="18" t="s">
        <v>9</v>
      </c>
      <c r="AF4" s="18" t="s">
        <v>10</v>
      </c>
      <c r="AG4" s="18" t="s">
        <v>7</v>
      </c>
      <c r="AH4" s="18" t="s">
        <v>8</v>
      </c>
      <c r="AI4" s="18" t="s">
        <v>9</v>
      </c>
      <c r="AJ4" s="18" t="s">
        <v>10</v>
      </c>
      <c r="AK4" s="18" t="s">
        <v>7</v>
      </c>
      <c r="AL4" s="18" t="s">
        <v>8</v>
      </c>
      <c r="AM4" s="18" t="s">
        <v>9</v>
      </c>
      <c r="AN4" s="18" t="s">
        <v>10</v>
      </c>
      <c r="AO4" s="18" t="s">
        <v>7</v>
      </c>
      <c r="AP4" s="65" t="s">
        <v>86</v>
      </c>
      <c r="BG4" s="16"/>
      <c r="BH4" s="77"/>
      <c r="BI4" s="17"/>
      <c r="BJ4" s="18" t="str">
        <f t="shared" si="0"/>
        <v>I</v>
      </c>
      <c r="BK4" s="18" t="str">
        <f t="shared" si="0"/>
        <v>II</v>
      </c>
      <c r="BL4" s="18" t="str">
        <f t="shared" si="0"/>
        <v>III</v>
      </c>
      <c r="BM4" s="18" t="str">
        <f t="shared" si="0"/>
        <v>IV</v>
      </c>
      <c r="BN4" s="18" t="str">
        <f t="shared" si="0"/>
        <v>I</v>
      </c>
      <c r="BO4" s="18" t="str">
        <f t="shared" si="0"/>
        <v>II</v>
      </c>
      <c r="BP4" s="18" t="str">
        <f t="shared" si="0"/>
        <v>III</v>
      </c>
      <c r="BQ4" s="18" t="str">
        <f t="shared" si="0"/>
        <v>IV</v>
      </c>
      <c r="BR4" s="18" t="str">
        <f t="shared" si="0"/>
        <v>I</v>
      </c>
      <c r="BS4" s="18" t="str">
        <f t="shared" si="0"/>
        <v>II</v>
      </c>
      <c r="BT4" s="18" t="str">
        <f t="shared" si="0"/>
        <v>III</v>
      </c>
      <c r="BU4" s="18" t="s">
        <v>10</v>
      </c>
      <c r="BV4" s="18" t="s">
        <v>7</v>
      </c>
      <c r="BW4" s="18" t="s">
        <v>8</v>
      </c>
      <c r="BX4" s="18" t="s">
        <v>9</v>
      </c>
      <c r="BY4" s="18" t="s">
        <v>10</v>
      </c>
      <c r="BZ4" s="18" t="s">
        <v>7</v>
      </c>
      <c r="CA4" s="65" t="s">
        <v>86</v>
      </c>
    </row>
    <row r="5" spans="1:79" ht="18.75" customHeight="1" x14ac:dyDescent="0.25">
      <c r="B5" s="81" t="s">
        <v>156</v>
      </c>
      <c r="C5" s="241" t="s">
        <v>157</v>
      </c>
      <c r="D5" s="242" t="s">
        <v>158</v>
      </c>
      <c r="E5" s="243">
        <v>5.7700000000000001E-2</v>
      </c>
      <c r="F5" s="243">
        <v>5.5399999999999998E-2</v>
      </c>
      <c r="G5" s="243">
        <v>5.2900000000000003E-2</v>
      </c>
      <c r="H5" s="243">
        <v>5.3699999999999998E-2</v>
      </c>
      <c r="I5" s="243">
        <v>5.1499999999999997E-2</v>
      </c>
      <c r="J5" s="243">
        <v>5.3400000000000003E-2</v>
      </c>
      <c r="K5" s="243">
        <v>5.62E-2</v>
      </c>
      <c r="L5" s="243">
        <v>4.8500000000000001E-2</v>
      </c>
      <c r="M5" s="243">
        <v>6.4399999999999999E-2</v>
      </c>
      <c r="N5" s="243">
        <v>6.8199999999999997E-2</v>
      </c>
      <c r="O5" s="243">
        <v>6.8000000000000005E-2</v>
      </c>
      <c r="P5" s="243">
        <v>7.2400000000000006E-2</v>
      </c>
      <c r="Q5" s="243">
        <v>7.0099999999999996E-2</v>
      </c>
      <c r="R5" s="243">
        <v>6.93E-2</v>
      </c>
      <c r="S5" s="243">
        <v>6.8000000000000005E-2</v>
      </c>
      <c r="T5" s="243">
        <v>7.0499999999999993E-2</v>
      </c>
      <c r="U5" s="243">
        <v>6.9800000000000001E-2</v>
      </c>
      <c r="V5" s="243">
        <v>6.6600000000000006E-2</v>
      </c>
      <c r="W5" s="243">
        <v>6.5500000000000003E-2</v>
      </c>
      <c r="X5" s="243">
        <v>6.4899999999999999E-2</v>
      </c>
      <c r="Y5" s="243">
        <v>6.2892236842105265E-2</v>
      </c>
      <c r="Z5" s="243">
        <v>6.2E-2</v>
      </c>
      <c r="AA5" s="243">
        <v>5.9400000000000001E-2</v>
      </c>
      <c r="AB5" s="243">
        <v>5.7740789473684224E-2</v>
      </c>
      <c r="AC5" s="243">
        <v>5.6996052631578968E-2</v>
      </c>
      <c r="AD5" s="243">
        <v>5.5058333333333334E-2</v>
      </c>
      <c r="AE5" s="243">
        <v>5.6651842105263167E-2</v>
      </c>
      <c r="AF5" s="243">
        <v>5.8809722222222222E-2</v>
      </c>
      <c r="AG5" s="243">
        <v>6.0165714285714281E-2</v>
      </c>
      <c r="AH5" s="243">
        <v>6.2540540540540548E-2</v>
      </c>
      <c r="AI5" s="243">
        <v>5.9742857142857132E-2</v>
      </c>
      <c r="AJ5" s="243">
        <v>5.8667142857142855E-2</v>
      </c>
      <c r="AK5" s="243">
        <v>5.539411764705883E-2</v>
      </c>
      <c r="AL5" s="243">
        <v>5.5995454545454543E-2</v>
      </c>
      <c r="AM5" s="243">
        <v>5.0962903225806461E-2</v>
      </c>
      <c r="AN5" s="243">
        <v>4.703333333333333E-2</v>
      </c>
      <c r="AO5" s="243">
        <v>4.2371875000000003E-2</v>
      </c>
      <c r="AP5" s="244"/>
      <c r="BG5" s="98" t="s">
        <v>159</v>
      </c>
      <c r="BH5" s="245" t="s">
        <v>160</v>
      </c>
      <c r="BI5" s="55" t="s">
        <v>158</v>
      </c>
      <c r="BJ5" s="243">
        <f t="shared" si="0"/>
        <v>6.2892236842105265E-2</v>
      </c>
      <c r="BK5" s="243">
        <f t="shared" si="0"/>
        <v>6.2E-2</v>
      </c>
      <c r="BL5" s="243">
        <f t="shared" si="0"/>
        <v>5.9400000000000001E-2</v>
      </c>
      <c r="BM5" s="243">
        <f t="shared" si="0"/>
        <v>5.7740789473684224E-2</v>
      </c>
      <c r="BN5" s="243">
        <f t="shared" si="0"/>
        <v>5.6996052631578968E-2</v>
      </c>
      <c r="BO5" s="243">
        <f t="shared" si="0"/>
        <v>5.5058333333333334E-2</v>
      </c>
      <c r="BP5" s="243">
        <f t="shared" si="0"/>
        <v>5.6651842105263167E-2</v>
      </c>
      <c r="BQ5" s="243">
        <f t="shared" si="0"/>
        <v>5.8809722222222222E-2</v>
      </c>
      <c r="BR5" s="243">
        <f t="shared" si="0"/>
        <v>6.0165714285714281E-2</v>
      </c>
      <c r="BS5" s="243">
        <f t="shared" si="0"/>
        <v>6.2540540540540548E-2</v>
      </c>
      <c r="BT5" s="243">
        <f t="shared" si="0"/>
        <v>5.9742857142857132E-2</v>
      </c>
      <c r="BU5" s="243">
        <f t="shared" si="0"/>
        <v>5.8667142857142855E-2</v>
      </c>
      <c r="BV5" s="243">
        <f t="shared" si="0"/>
        <v>5.539411764705883E-2</v>
      </c>
      <c r="BW5" s="243">
        <f t="shared" si="0"/>
        <v>5.5995454545454543E-2</v>
      </c>
      <c r="BX5" s="243">
        <f t="shared" si="0"/>
        <v>5.0962903225806461E-2</v>
      </c>
      <c r="BY5" s="243">
        <f t="shared" si="0"/>
        <v>4.703333333333333E-2</v>
      </c>
      <c r="BZ5" s="243">
        <f t="shared" ref="BZ5:CA19" si="1">IF(ISBLANK(AO5),"",AO5)</f>
        <v>4.2371875000000003E-2</v>
      </c>
      <c r="CA5" s="244" t="str">
        <f t="shared" si="1"/>
        <v/>
      </c>
    </row>
    <row r="6" spans="1:79" ht="23.1" customHeight="1" x14ac:dyDescent="0.25">
      <c r="B6" s="81"/>
      <c r="C6" s="245"/>
      <c r="D6" s="242" t="s">
        <v>161</v>
      </c>
      <c r="E6" s="243">
        <v>8.1199999999999994E-2</v>
      </c>
      <c r="F6" s="243">
        <v>8.14E-2</v>
      </c>
      <c r="G6" s="243">
        <v>8.2299999999999998E-2</v>
      </c>
      <c r="H6" s="243">
        <v>8.4599999999999995E-2</v>
      </c>
      <c r="I6" s="243">
        <v>8.2199999999999995E-2</v>
      </c>
      <c r="J6" s="243">
        <v>8.3699999999999997E-2</v>
      </c>
      <c r="K6" s="243">
        <v>8.9599999999999999E-2</v>
      </c>
      <c r="L6" s="243">
        <v>9.3100000000000002E-2</v>
      </c>
      <c r="M6" s="243">
        <v>9.5000000000000001E-2</v>
      </c>
      <c r="N6" s="243">
        <v>0.10100000000000001</v>
      </c>
      <c r="O6" s="243">
        <v>0.10340000000000001</v>
      </c>
      <c r="P6" s="243">
        <v>0.10829999999999999</v>
      </c>
      <c r="Q6" s="243">
        <v>9.9000000000000005E-2</v>
      </c>
      <c r="R6" s="243">
        <v>0.1028</v>
      </c>
      <c r="S6" s="243">
        <v>0.10390000000000001</v>
      </c>
      <c r="T6" s="243">
        <v>0.1095</v>
      </c>
      <c r="U6" s="243">
        <v>0.1066</v>
      </c>
      <c r="V6" s="243">
        <v>0.1019</v>
      </c>
      <c r="W6" s="243">
        <v>0.1014</v>
      </c>
      <c r="X6" s="243">
        <v>9.9000000000000005E-2</v>
      </c>
      <c r="Y6" s="243">
        <v>9.6778243243243245E-2</v>
      </c>
      <c r="Z6" s="243">
        <v>9.4799999999999995E-2</v>
      </c>
      <c r="AA6" s="243">
        <v>9.6500000000000002E-2</v>
      </c>
      <c r="AB6" s="243">
        <v>9.2374324324324339E-2</v>
      </c>
      <c r="AC6" s="243">
        <v>9.1616666666666624E-2</v>
      </c>
      <c r="AD6" s="243">
        <v>9.0672058823529397E-2</v>
      </c>
      <c r="AE6" s="243">
        <v>8.9182857142857161E-2</v>
      </c>
      <c r="AF6" s="243">
        <v>9.2843939393939395E-2</v>
      </c>
      <c r="AG6" s="243">
        <v>9.3803333333333336E-2</v>
      </c>
      <c r="AH6" s="243">
        <v>9.5706249999999993E-2</v>
      </c>
      <c r="AI6" s="243">
        <v>9.1567187499999994E-2</v>
      </c>
      <c r="AJ6" s="243">
        <v>8.9210937500000018E-2</v>
      </c>
      <c r="AK6" s="243">
        <v>8.6396774193548409E-2</v>
      </c>
      <c r="AL6" s="243">
        <v>8.2941071428571447E-2</v>
      </c>
      <c r="AM6" s="243">
        <v>7.9247999999999999E-2</v>
      </c>
      <c r="AN6" s="243">
        <v>7.4674999999999978E-2</v>
      </c>
      <c r="AO6" s="243">
        <v>6.9383333333333325E-2</v>
      </c>
      <c r="AP6" s="244"/>
      <c r="BG6" s="246"/>
      <c r="BH6" s="247"/>
      <c r="BI6" s="248" t="s">
        <v>161</v>
      </c>
      <c r="BJ6" s="243">
        <f t="shared" si="0"/>
        <v>9.6778243243243245E-2</v>
      </c>
      <c r="BK6" s="243">
        <f t="shared" si="0"/>
        <v>9.4799999999999995E-2</v>
      </c>
      <c r="BL6" s="243">
        <f t="shared" si="0"/>
        <v>9.6500000000000002E-2</v>
      </c>
      <c r="BM6" s="243">
        <f t="shared" si="0"/>
        <v>9.2374324324324339E-2</v>
      </c>
      <c r="BN6" s="243">
        <f t="shared" si="0"/>
        <v>9.1616666666666624E-2</v>
      </c>
      <c r="BO6" s="243">
        <f t="shared" si="0"/>
        <v>9.0672058823529397E-2</v>
      </c>
      <c r="BP6" s="243">
        <f t="shared" si="0"/>
        <v>8.9182857142857161E-2</v>
      </c>
      <c r="BQ6" s="243">
        <f t="shared" si="0"/>
        <v>9.2843939393939395E-2</v>
      </c>
      <c r="BR6" s="243">
        <f t="shared" si="0"/>
        <v>9.3803333333333336E-2</v>
      </c>
      <c r="BS6" s="243">
        <f t="shared" si="0"/>
        <v>9.5706249999999993E-2</v>
      </c>
      <c r="BT6" s="243">
        <f t="shared" si="0"/>
        <v>9.1567187499999994E-2</v>
      </c>
      <c r="BU6" s="243">
        <f t="shared" si="0"/>
        <v>8.9210937500000018E-2</v>
      </c>
      <c r="BV6" s="243">
        <f t="shared" si="0"/>
        <v>8.6396774193548409E-2</v>
      </c>
      <c r="BW6" s="243">
        <f t="shared" si="0"/>
        <v>8.2941071428571447E-2</v>
      </c>
      <c r="BX6" s="243">
        <f t="shared" si="0"/>
        <v>7.9247999999999999E-2</v>
      </c>
      <c r="BY6" s="243">
        <f t="shared" si="0"/>
        <v>7.4674999999999978E-2</v>
      </c>
      <c r="BZ6" s="243">
        <f t="shared" si="1"/>
        <v>6.9383333333333325E-2</v>
      </c>
      <c r="CA6" s="244" t="str">
        <f t="shared" si="1"/>
        <v/>
      </c>
    </row>
    <row r="7" spans="1:79" ht="18.75" customHeight="1" x14ac:dyDescent="0.25">
      <c r="B7" s="81"/>
      <c r="C7" s="249" t="s">
        <v>162</v>
      </c>
      <c r="D7" s="250" t="s">
        <v>158</v>
      </c>
      <c r="E7" s="251">
        <v>1.37E-2</v>
      </c>
      <c r="F7" s="251">
        <v>1.44E-2</v>
      </c>
      <c r="G7" s="251">
        <v>1.55E-2</v>
      </c>
      <c r="H7" s="251">
        <v>1.55E-2</v>
      </c>
      <c r="I7" s="251">
        <v>1.47E-2</v>
      </c>
      <c r="J7" s="251">
        <v>1.61E-2</v>
      </c>
      <c r="K7" s="251">
        <v>1.5699999999999999E-2</v>
      </c>
      <c r="L7" s="251">
        <v>1.5800000000000002E-2</v>
      </c>
      <c r="M7" s="251">
        <v>1.67E-2</v>
      </c>
      <c r="N7" s="251">
        <v>1.6199999999999999E-2</v>
      </c>
      <c r="O7" s="251">
        <v>1.77E-2</v>
      </c>
      <c r="P7" s="251">
        <v>1.7399999999999999E-2</v>
      </c>
      <c r="Q7" s="251">
        <v>1.7399999999999999E-2</v>
      </c>
      <c r="R7" s="251">
        <v>1.9099999999999999E-2</v>
      </c>
      <c r="S7" s="251">
        <v>1.83E-2</v>
      </c>
      <c r="T7" s="251">
        <v>1.5299999999999999E-2</v>
      </c>
      <c r="U7" s="251">
        <v>1.46E-2</v>
      </c>
      <c r="V7" s="251">
        <v>1.4500000000000001E-2</v>
      </c>
      <c r="W7" s="251">
        <v>1.6E-2</v>
      </c>
      <c r="X7" s="251">
        <v>1.4800000000000001E-2</v>
      </c>
      <c r="Y7" s="251">
        <v>1.4548636363636364E-2</v>
      </c>
      <c r="Z7" s="251">
        <v>1.49E-2</v>
      </c>
      <c r="AA7" s="251">
        <v>1.5299999999999999E-2</v>
      </c>
      <c r="AB7" s="251">
        <v>1.5788181818181816E-2</v>
      </c>
      <c r="AC7" s="251">
        <v>1.6279687500000004E-2</v>
      </c>
      <c r="AD7" s="251">
        <v>1.7059677419354845E-2</v>
      </c>
      <c r="AE7" s="251">
        <v>1.756333333333333E-2</v>
      </c>
      <c r="AF7" s="251">
        <v>1.9615624999999998E-2</v>
      </c>
      <c r="AG7" s="251">
        <v>2.0564516129032259E-2</v>
      </c>
      <c r="AH7" s="251">
        <v>2.1960312499999999E-2</v>
      </c>
      <c r="AI7" s="251">
        <v>2.1317741935483872E-2</v>
      </c>
      <c r="AJ7" s="251">
        <v>2.0035483870967742E-2</v>
      </c>
      <c r="AK7" s="251">
        <v>2.0922580645161289E-2</v>
      </c>
      <c r="AL7" s="251">
        <v>2.2218965517241378E-2</v>
      </c>
      <c r="AM7" s="251">
        <v>2.0679629629629635E-2</v>
      </c>
      <c r="AN7" s="251">
        <v>1.4549999999999999E-2</v>
      </c>
      <c r="AO7" s="251">
        <v>1.2242857142857142E-2</v>
      </c>
      <c r="AP7" s="252"/>
      <c r="BG7" s="246"/>
      <c r="BH7" s="247" t="s">
        <v>162</v>
      </c>
      <c r="BI7" s="248" t="s">
        <v>158</v>
      </c>
      <c r="BJ7" s="251">
        <f t="shared" si="0"/>
        <v>1.4548636363636364E-2</v>
      </c>
      <c r="BK7" s="251">
        <f t="shared" si="0"/>
        <v>1.49E-2</v>
      </c>
      <c r="BL7" s="251">
        <f t="shared" si="0"/>
        <v>1.5299999999999999E-2</v>
      </c>
      <c r="BM7" s="251">
        <f t="shared" si="0"/>
        <v>1.5788181818181816E-2</v>
      </c>
      <c r="BN7" s="251">
        <f t="shared" si="0"/>
        <v>1.6279687500000004E-2</v>
      </c>
      <c r="BO7" s="251">
        <f t="shared" si="0"/>
        <v>1.7059677419354845E-2</v>
      </c>
      <c r="BP7" s="251">
        <f t="shared" si="0"/>
        <v>1.756333333333333E-2</v>
      </c>
      <c r="BQ7" s="251">
        <f t="shared" si="0"/>
        <v>1.9615624999999998E-2</v>
      </c>
      <c r="BR7" s="251">
        <f t="shared" si="0"/>
        <v>2.0564516129032259E-2</v>
      </c>
      <c r="BS7" s="251">
        <f t="shared" si="0"/>
        <v>2.1960312499999999E-2</v>
      </c>
      <c r="BT7" s="251">
        <f t="shared" si="0"/>
        <v>2.1317741935483872E-2</v>
      </c>
      <c r="BU7" s="251">
        <f t="shared" si="0"/>
        <v>2.0035483870967742E-2</v>
      </c>
      <c r="BV7" s="251">
        <f t="shared" si="0"/>
        <v>2.0922580645161289E-2</v>
      </c>
      <c r="BW7" s="251">
        <f t="shared" si="0"/>
        <v>2.2218965517241378E-2</v>
      </c>
      <c r="BX7" s="251">
        <f t="shared" si="0"/>
        <v>2.0679629629629635E-2</v>
      </c>
      <c r="BY7" s="251">
        <f t="shared" si="0"/>
        <v>1.4549999999999999E-2</v>
      </c>
      <c r="BZ7" s="251">
        <f t="shared" si="1"/>
        <v>1.2242857142857142E-2</v>
      </c>
      <c r="CA7" s="252" t="str">
        <f t="shared" si="1"/>
        <v/>
      </c>
    </row>
    <row r="8" spans="1:79" ht="18.75" customHeight="1" x14ac:dyDescent="0.25">
      <c r="B8" s="81"/>
      <c r="C8" s="245"/>
      <c r="D8" s="242" t="s">
        <v>161</v>
      </c>
      <c r="E8" s="243">
        <v>2.7199999999999998E-2</v>
      </c>
      <c r="F8" s="243">
        <v>3.2099999999999997E-2</v>
      </c>
      <c r="G8" s="243">
        <v>3.4799999999999998E-2</v>
      </c>
      <c r="H8" s="243">
        <v>3.2899999999999999E-2</v>
      </c>
      <c r="I8" s="243">
        <v>3.0800000000000001E-2</v>
      </c>
      <c r="J8" s="243">
        <v>3.0200000000000001E-2</v>
      </c>
      <c r="K8" s="243">
        <v>3.4799999999999998E-2</v>
      </c>
      <c r="L8" s="243">
        <v>3.5299999999999998E-2</v>
      </c>
      <c r="M8" s="243">
        <v>3.4000000000000002E-2</v>
      </c>
      <c r="N8" s="243">
        <v>3.2599999999999997E-2</v>
      </c>
      <c r="O8" s="243">
        <v>3.2300000000000002E-2</v>
      </c>
      <c r="P8" s="243">
        <v>3.4500000000000003E-2</v>
      </c>
      <c r="Q8" s="243">
        <v>3.3700000000000001E-2</v>
      </c>
      <c r="R8" s="243">
        <v>3.3399999999999999E-2</v>
      </c>
      <c r="S8" s="243">
        <v>3.3300000000000003E-2</v>
      </c>
      <c r="T8" s="243">
        <v>3.2399999999999998E-2</v>
      </c>
      <c r="U8" s="243">
        <v>3.1099999999999999E-2</v>
      </c>
      <c r="V8" s="243">
        <v>3.3500000000000002E-2</v>
      </c>
      <c r="W8" s="243">
        <v>3.1699999999999999E-2</v>
      </c>
      <c r="X8" s="243">
        <v>3.4700000000000002E-2</v>
      </c>
      <c r="Y8" s="243">
        <v>3.2594821428571424E-2</v>
      </c>
      <c r="Z8" s="243">
        <v>3.4500000000000003E-2</v>
      </c>
      <c r="AA8" s="243">
        <v>3.8300000000000001E-2</v>
      </c>
      <c r="AB8" s="243">
        <v>3.7714000000000004E-2</v>
      </c>
      <c r="AC8" s="243">
        <v>3.570370370370371E-2</v>
      </c>
      <c r="AD8" s="243">
        <v>3.4538888888888883E-2</v>
      </c>
      <c r="AE8" s="243">
        <v>3.2708620689655174E-2</v>
      </c>
      <c r="AF8" s="243">
        <v>3.4132142857142861E-2</v>
      </c>
      <c r="AG8" s="243">
        <v>3.7190384615384611E-2</v>
      </c>
      <c r="AH8" s="243">
        <v>4.2460344827586205E-2</v>
      </c>
      <c r="AI8" s="243">
        <v>3.6239285714285717E-2</v>
      </c>
      <c r="AJ8" s="243">
        <v>3.7842857142857143E-2</v>
      </c>
      <c r="AK8" s="243">
        <v>3.5205357142857142E-2</v>
      </c>
      <c r="AL8" s="243">
        <v>3.3042000000000002E-2</v>
      </c>
      <c r="AM8" s="243">
        <v>3.2785714285714279E-2</v>
      </c>
      <c r="AN8" s="243">
        <v>2.7552272727272727E-2</v>
      </c>
      <c r="AO8" s="243">
        <v>2.7512499999999995E-2</v>
      </c>
      <c r="AP8" s="244"/>
      <c r="BG8" s="246"/>
      <c r="BH8" s="247"/>
      <c r="BI8" s="248" t="s">
        <v>161</v>
      </c>
      <c r="BJ8" s="243">
        <f t="shared" si="0"/>
        <v>3.2594821428571424E-2</v>
      </c>
      <c r="BK8" s="243">
        <f t="shared" si="0"/>
        <v>3.4500000000000003E-2</v>
      </c>
      <c r="BL8" s="243">
        <f t="shared" si="0"/>
        <v>3.8300000000000001E-2</v>
      </c>
      <c r="BM8" s="243">
        <f t="shared" si="0"/>
        <v>3.7714000000000004E-2</v>
      </c>
      <c r="BN8" s="243">
        <f t="shared" si="0"/>
        <v>3.570370370370371E-2</v>
      </c>
      <c r="BO8" s="243">
        <f t="shared" si="0"/>
        <v>3.4538888888888883E-2</v>
      </c>
      <c r="BP8" s="243">
        <f t="shared" si="0"/>
        <v>3.2708620689655174E-2</v>
      </c>
      <c r="BQ8" s="243">
        <f t="shared" si="0"/>
        <v>3.4132142857142861E-2</v>
      </c>
      <c r="BR8" s="243">
        <f t="shared" si="0"/>
        <v>3.7190384615384611E-2</v>
      </c>
      <c r="BS8" s="243">
        <f t="shared" si="0"/>
        <v>4.2460344827586205E-2</v>
      </c>
      <c r="BT8" s="243">
        <f t="shared" si="0"/>
        <v>3.6239285714285717E-2</v>
      </c>
      <c r="BU8" s="243">
        <f t="shared" si="0"/>
        <v>3.7842857142857143E-2</v>
      </c>
      <c r="BV8" s="243">
        <f t="shared" si="0"/>
        <v>3.5205357142857142E-2</v>
      </c>
      <c r="BW8" s="243">
        <f t="shared" si="0"/>
        <v>3.3042000000000002E-2</v>
      </c>
      <c r="BX8" s="243">
        <f t="shared" si="0"/>
        <v>3.2785714285714279E-2</v>
      </c>
      <c r="BY8" s="243">
        <f t="shared" si="0"/>
        <v>2.7552272727272727E-2</v>
      </c>
      <c r="BZ8" s="243">
        <f t="shared" si="1"/>
        <v>2.7512499999999995E-2</v>
      </c>
      <c r="CA8" s="244" t="str">
        <f t="shared" si="1"/>
        <v/>
      </c>
    </row>
    <row r="9" spans="1:79" ht="18.75" customHeight="1" x14ac:dyDescent="0.25">
      <c r="B9" s="81"/>
      <c r="C9" s="253" t="s">
        <v>157</v>
      </c>
      <c r="D9" s="254" t="s">
        <v>12</v>
      </c>
      <c r="E9" s="255">
        <v>0.13120000000000001</v>
      </c>
      <c r="F9" s="255">
        <v>0.1268</v>
      </c>
      <c r="G9" s="255">
        <v>0.13139999999999999</v>
      </c>
      <c r="H9" s="255">
        <v>0.122</v>
      </c>
      <c r="I9" s="255">
        <v>0.1215</v>
      </c>
      <c r="J9" s="255">
        <v>0.1249</v>
      </c>
      <c r="K9" s="255">
        <v>0.1273</v>
      </c>
      <c r="L9" s="255">
        <v>0.127</v>
      </c>
      <c r="M9" s="255">
        <v>0.1333</v>
      </c>
      <c r="N9" s="255">
        <v>0.13289999999999999</v>
      </c>
      <c r="O9" s="255">
        <v>0.1333</v>
      </c>
      <c r="P9" s="255">
        <v>0.13489999999999999</v>
      </c>
      <c r="Q9" s="255">
        <v>0.13639999999999999</v>
      </c>
      <c r="R9" s="255">
        <v>0.13689999999999999</v>
      </c>
      <c r="S9" s="255">
        <v>0.13600000000000001</v>
      </c>
      <c r="T9" s="255">
        <v>0.13489999999999999</v>
      </c>
      <c r="U9" s="255">
        <v>0.1333</v>
      </c>
      <c r="V9" s="255">
        <v>0.13189999999999999</v>
      </c>
      <c r="W9" s="255">
        <v>0.1303</v>
      </c>
      <c r="X9" s="255">
        <v>0.12520000000000001</v>
      </c>
      <c r="Y9" s="255">
        <v>0.12495769230769233</v>
      </c>
      <c r="Z9" s="255">
        <v>0.1195</v>
      </c>
      <c r="AA9" s="255">
        <v>0.12180000000000001</v>
      </c>
      <c r="AB9" s="255">
        <v>0.12290512820512821</v>
      </c>
      <c r="AC9" s="255">
        <v>0.11806666666666669</v>
      </c>
      <c r="AD9" s="255">
        <v>0.11430270270270272</v>
      </c>
      <c r="AE9" s="255">
        <v>0.11435394736842107</v>
      </c>
      <c r="AF9" s="255">
        <v>0.11641216216216216</v>
      </c>
      <c r="AG9" s="255">
        <v>0.11368513513513515</v>
      </c>
      <c r="AH9" s="255">
        <v>0.11514871794871794</v>
      </c>
      <c r="AI9" s="255">
        <v>0.11381486486486486</v>
      </c>
      <c r="AJ9" s="255">
        <v>0.11368243243243245</v>
      </c>
      <c r="AK9" s="255">
        <v>0.11205416666666666</v>
      </c>
      <c r="AL9" s="255">
        <v>0.10804531249999999</v>
      </c>
      <c r="AM9" s="255">
        <v>0.10527575757575755</v>
      </c>
      <c r="AN9" s="255">
        <v>0.10500322580645161</v>
      </c>
      <c r="AO9" s="255">
        <v>0.10357343749999998</v>
      </c>
      <c r="AP9" s="256"/>
      <c r="BG9" s="246" t="s">
        <v>163</v>
      </c>
      <c r="BH9" s="246" t="s">
        <v>160</v>
      </c>
      <c r="BI9" s="257" t="s">
        <v>14</v>
      </c>
      <c r="BJ9" s="255">
        <f t="shared" si="0"/>
        <v>0.12495769230769233</v>
      </c>
      <c r="BK9" s="255">
        <f t="shared" si="0"/>
        <v>0.1195</v>
      </c>
      <c r="BL9" s="255">
        <f t="shared" si="0"/>
        <v>0.12180000000000001</v>
      </c>
      <c r="BM9" s="255">
        <f t="shared" si="0"/>
        <v>0.12290512820512821</v>
      </c>
      <c r="BN9" s="255">
        <f t="shared" si="0"/>
        <v>0.11806666666666669</v>
      </c>
      <c r="BO9" s="255">
        <f t="shared" si="0"/>
        <v>0.11430270270270272</v>
      </c>
      <c r="BP9" s="255">
        <f t="shared" si="0"/>
        <v>0.11435394736842107</v>
      </c>
      <c r="BQ9" s="255">
        <f t="shared" si="0"/>
        <v>0.11641216216216216</v>
      </c>
      <c r="BR9" s="255">
        <f t="shared" si="0"/>
        <v>0.11368513513513515</v>
      </c>
      <c r="BS9" s="255">
        <f t="shared" si="0"/>
        <v>0.11514871794871794</v>
      </c>
      <c r="BT9" s="255">
        <f t="shared" si="0"/>
        <v>0.11381486486486486</v>
      </c>
      <c r="BU9" s="255">
        <f t="shared" si="0"/>
        <v>0.11368243243243245</v>
      </c>
      <c r="BV9" s="255">
        <f t="shared" si="0"/>
        <v>0.11205416666666666</v>
      </c>
      <c r="BW9" s="255">
        <f t="shared" si="0"/>
        <v>0.10804531249999999</v>
      </c>
      <c r="BX9" s="255">
        <f t="shared" si="0"/>
        <v>0.10527575757575755</v>
      </c>
      <c r="BY9" s="255">
        <f t="shared" si="0"/>
        <v>0.10500322580645161</v>
      </c>
      <c r="BZ9" s="255">
        <f t="shared" si="1"/>
        <v>0.10357343749999998</v>
      </c>
      <c r="CA9" s="256" t="str">
        <f t="shared" si="1"/>
        <v/>
      </c>
    </row>
    <row r="10" spans="1:79" ht="18.75" customHeight="1" x14ac:dyDescent="0.25">
      <c r="B10" s="81"/>
      <c r="C10" s="81"/>
      <c r="D10" s="258" t="s">
        <v>15</v>
      </c>
      <c r="E10" s="259">
        <v>0.13109999999999999</v>
      </c>
      <c r="F10" s="259">
        <v>0.12520000000000001</v>
      </c>
      <c r="G10" s="259">
        <v>0.12859999999999999</v>
      </c>
      <c r="H10" s="259">
        <v>0.1211</v>
      </c>
      <c r="I10" s="259">
        <v>0.1197</v>
      </c>
      <c r="J10" s="259">
        <v>0.1216</v>
      </c>
      <c r="K10" s="259">
        <v>0.12</v>
      </c>
      <c r="L10" s="259">
        <v>0.12720000000000001</v>
      </c>
      <c r="M10" s="259">
        <v>0.1293</v>
      </c>
      <c r="N10" s="259">
        <v>0.13139999999999999</v>
      </c>
      <c r="O10" s="259">
        <v>0.13239999999999999</v>
      </c>
      <c r="P10" s="259">
        <v>0.13300000000000001</v>
      </c>
      <c r="Q10" s="259">
        <v>0.1353</v>
      </c>
      <c r="R10" s="259">
        <v>0.1363</v>
      </c>
      <c r="S10" s="259">
        <v>0.13020000000000001</v>
      </c>
      <c r="T10" s="259">
        <v>0.13120000000000001</v>
      </c>
      <c r="U10" s="259">
        <v>0.13189999999999999</v>
      </c>
      <c r="V10" s="259">
        <v>0.13539999999999999</v>
      </c>
      <c r="W10" s="259">
        <v>0.12809999999999999</v>
      </c>
      <c r="X10" s="259">
        <v>0.12809999999999999</v>
      </c>
      <c r="Y10" s="259">
        <v>0.12617894736842103</v>
      </c>
      <c r="Z10" s="259">
        <v>0.124</v>
      </c>
      <c r="AA10" s="259">
        <v>0.124</v>
      </c>
      <c r="AB10" s="259">
        <v>0.11871805555555559</v>
      </c>
      <c r="AC10" s="259">
        <v>0.12122297297297299</v>
      </c>
      <c r="AD10" s="259">
        <v>0.11904861111111112</v>
      </c>
      <c r="AE10" s="259">
        <v>0.11616621621621623</v>
      </c>
      <c r="AF10" s="259">
        <v>0.11806857142857144</v>
      </c>
      <c r="AG10" s="259">
        <v>0.11548055555555556</v>
      </c>
      <c r="AH10" s="259">
        <v>0.11604054054054054</v>
      </c>
      <c r="AI10" s="259">
        <v>0.11582499999999997</v>
      </c>
      <c r="AJ10" s="259">
        <v>0.11388611111111113</v>
      </c>
      <c r="AK10" s="259">
        <v>0.11271142857142859</v>
      </c>
      <c r="AL10" s="259">
        <v>0.10810645161290323</v>
      </c>
      <c r="AM10" s="259">
        <v>0.10545645161290323</v>
      </c>
      <c r="AN10" s="259">
        <v>0.10738500000000004</v>
      </c>
      <c r="AO10" s="259">
        <v>0.10764166666666666</v>
      </c>
      <c r="AP10" s="260"/>
      <c r="BG10" s="246"/>
      <c r="BH10" s="246"/>
      <c r="BI10" s="257" t="s">
        <v>16</v>
      </c>
      <c r="BJ10" s="259">
        <f t="shared" si="0"/>
        <v>0.12617894736842103</v>
      </c>
      <c r="BK10" s="259">
        <f t="shared" si="0"/>
        <v>0.124</v>
      </c>
      <c r="BL10" s="259">
        <f t="shared" si="0"/>
        <v>0.124</v>
      </c>
      <c r="BM10" s="259">
        <f t="shared" si="0"/>
        <v>0.11871805555555559</v>
      </c>
      <c r="BN10" s="259">
        <f t="shared" si="0"/>
        <v>0.12122297297297299</v>
      </c>
      <c r="BO10" s="259">
        <f t="shared" si="0"/>
        <v>0.11904861111111112</v>
      </c>
      <c r="BP10" s="259">
        <f t="shared" si="0"/>
        <v>0.11616621621621623</v>
      </c>
      <c r="BQ10" s="259">
        <f t="shared" si="0"/>
        <v>0.11806857142857144</v>
      </c>
      <c r="BR10" s="259">
        <f t="shared" si="0"/>
        <v>0.11548055555555556</v>
      </c>
      <c r="BS10" s="259">
        <f t="shared" si="0"/>
        <v>0.11604054054054054</v>
      </c>
      <c r="BT10" s="259">
        <f t="shared" si="0"/>
        <v>0.11582499999999997</v>
      </c>
      <c r="BU10" s="259">
        <f t="shared" si="0"/>
        <v>0.11388611111111113</v>
      </c>
      <c r="BV10" s="259">
        <f t="shared" si="0"/>
        <v>0.11271142857142859</v>
      </c>
      <c r="BW10" s="259">
        <f t="shared" si="0"/>
        <v>0.10810645161290323</v>
      </c>
      <c r="BX10" s="259">
        <f t="shared" si="0"/>
        <v>0.10545645161290323</v>
      </c>
      <c r="BY10" s="259">
        <f t="shared" si="0"/>
        <v>0.10738500000000004</v>
      </c>
      <c r="BZ10" s="259">
        <f t="shared" si="1"/>
        <v>0.10764166666666666</v>
      </c>
      <c r="CA10" s="260" t="str">
        <f t="shared" si="1"/>
        <v/>
      </c>
    </row>
    <row r="11" spans="1:79" ht="18.75" customHeight="1" x14ac:dyDescent="0.25">
      <c r="B11" s="81"/>
      <c r="C11" s="98"/>
      <c r="D11" s="261" t="s">
        <v>17</v>
      </c>
      <c r="E11" s="262">
        <v>0.15190000000000001</v>
      </c>
      <c r="F11" s="262">
        <v>0.15390000000000001</v>
      </c>
      <c r="G11" s="262">
        <v>0.13850000000000001</v>
      </c>
      <c r="H11" s="262">
        <v>0.14050000000000001</v>
      </c>
      <c r="I11" s="262">
        <v>0.14549999999999999</v>
      </c>
      <c r="J11" s="262">
        <v>0.13869999999999999</v>
      </c>
      <c r="K11" s="262">
        <v>0.13730000000000001</v>
      </c>
      <c r="L11" s="262">
        <v>0.1439</v>
      </c>
      <c r="M11" s="262">
        <v>0.1474</v>
      </c>
      <c r="N11" s="262">
        <v>0.15</v>
      </c>
      <c r="O11" s="262">
        <v>0.1464</v>
      </c>
      <c r="P11" s="262">
        <v>0.15540000000000001</v>
      </c>
      <c r="Q11" s="262">
        <v>0.15079999999999999</v>
      </c>
      <c r="R11" s="262">
        <v>0.1479</v>
      </c>
      <c r="S11" s="262">
        <v>0.14699999999999999</v>
      </c>
      <c r="T11" s="262">
        <v>0.15190000000000001</v>
      </c>
      <c r="U11" s="262">
        <v>0.15290000000000001</v>
      </c>
      <c r="V11" s="262">
        <v>0.15859999999999999</v>
      </c>
      <c r="W11" s="262">
        <v>0.1547</v>
      </c>
      <c r="X11" s="262">
        <v>0.1542</v>
      </c>
      <c r="Y11" s="262">
        <v>0.14603529411764707</v>
      </c>
      <c r="Z11" s="262">
        <v>0.14810000000000001</v>
      </c>
      <c r="AA11" s="262">
        <v>0.13750000000000001</v>
      </c>
      <c r="AB11" s="262">
        <v>0.15162096774193548</v>
      </c>
      <c r="AC11" s="262">
        <v>0.14578333333333329</v>
      </c>
      <c r="AD11" s="262">
        <v>0.14135892857142857</v>
      </c>
      <c r="AE11" s="262">
        <v>0.1328467741935484</v>
      </c>
      <c r="AF11" s="262">
        <v>0.13932068965517244</v>
      </c>
      <c r="AG11" s="262">
        <v>0.12847500000000001</v>
      </c>
      <c r="AH11" s="262">
        <v>0.12955000000000003</v>
      </c>
      <c r="AI11" s="262">
        <v>0.13175999999999999</v>
      </c>
      <c r="AJ11" s="262">
        <v>0.13037500000000002</v>
      </c>
      <c r="AK11" s="262">
        <v>0.12938499999999997</v>
      </c>
      <c r="AL11" s="262">
        <v>0.12960384615384618</v>
      </c>
      <c r="AM11" s="262">
        <v>0.12283888888888886</v>
      </c>
      <c r="AN11" s="262">
        <v>0.12763518518518518</v>
      </c>
      <c r="AO11" s="262">
        <v>0.12756785714285715</v>
      </c>
      <c r="AP11" s="263"/>
      <c r="BG11" s="246"/>
      <c r="BH11" s="246"/>
      <c r="BI11" s="257" t="s">
        <v>18</v>
      </c>
      <c r="BJ11" s="262">
        <f t="shared" si="0"/>
        <v>0.14603529411764707</v>
      </c>
      <c r="BK11" s="262">
        <f t="shared" si="0"/>
        <v>0.14810000000000001</v>
      </c>
      <c r="BL11" s="262">
        <f t="shared" si="0"/>
        <v>0.13750000000000001</v>
      </c>
      <c r="BM11" s="262">
        <f t="shared" si="0"/>
        <v>0.15162096774193548</v>
      </c>
      <c r="BN11" s="262">
        <f t="shared" si="0"/>
        <v>0.14578333333333329</v>
      </c>
      <c r="BO11" s="262">
        <f t="shared" si="0"/>
        <v>0.14135892857142857</v>
      </c>
      <c r="BP11" s="262">
        <f t="shared" si="0"/>
        <v>0.1328467741935484</v>
      </c>
      <c r="BQ11" s="262">
        <f t="shared" si="0"/>
        <v>0.13932068965517244</v>
      </c>
      <c r="BR11" s="262">
        <f t="shared" si="0"/>
        <v>0.12847500000000001</v>
      </c>
      <c r="BS11" s="262">
        <f t="shared" si="0"/>
        <v>0.12955000000000003</v>
      </c>
      <c r="BT11" s="262">
        <f t="shared" si="0"/>
        <v>0.13175999999999999</v>
      </c>
      <c r="BU11" s="262">
        <f t="shared" si="0"/>
        <v>0.13037500000000002</v>
      </c>
      <c r="BV11" s="262">
        <f t="shared" si="0"/>
        <v>0.12938499999999997</v>
      </c>
      <c r="BW11" s="262">
        <f t="shared" si="0"/>
        <v>0.12960384615384618</v>
      </c>
      <c r="BX11" s="262">
        <f t="shared" si="0"/>
        <v>0.12283888888888886</v>
      </c>
      <c r="BY11" s="262">
        <f t="shared" si="0"/>
        <v>0.12763518518518518</v>
      </c>
      <c r="BZ11" s="262">
        <f t="shared" si="1"/>
        <v>0.12756785714285715</v>
      </c>
      <c r="CA11" s="263" t="str">
        <f t="shared" si="1"/>
        <v/>
      </c>
    </row>
    <row r="12" spans="1:79" ht="18.75" customHeight="1" x14ac:dyDescent="0.25">
      <c r="B12" s="81"/>
      <c r="C12" s="253" t="s">
        <v>162</v>
      </c>
      <c r="D12" s="258" t="s">
        <v>12</v>
      </c>
      <c r="E12" s="259">
        <v>6.7299999999999999E-2</v>
      </c>
      <c r="F12" s="259">
        <v>6.4899999999999999E-2</v>
      </c>
      <c r="G12" s="259">
        <v>6.3200000000000006E-2</v>
      </c>
      <c r="H12" s="259">
        <v>6.3E-2</v>
      </c>
      <c r="I12" s="259">
        <v>6.3700000000000007E-2</v>
      </c>
      <c r="J12" s="259">
        <v>6.6299999999999998E-2</v>
      </c>
      <c r="K12" s="259">
        <v>6.9599999999999995E-2</v>
      </c>
      <c r="L12" s="259">
        <v>6.2600000000000003E-2</v>
      </c>
      <c r="M12" s="259">
        <v>6.2300000000000001E-2</v>
      </c>
      <c r="N12" s="259">
        <v>6.25E-2</v>
      </c>
      <c r="O12" s="259">
        <v>6.0499999999999998E-2</v>
      </c>
      <c r="P12" s="259">
        <v>6.5500000000000003E-2</v>
      </c>
      <c r="Q12" s="259">
        <v>6.3799999999999996E-2</v>
      </c>
      <c r="R12" s="259">
        <v>6.2300000000000001E-2</v>
      </c>
      <c r="S12" s="259">
        <v>6.2799999999999995E-2</v>
      </c>
      <c r="T12" s="259">
        <v>6.0499999999999998E-2</v>
      </c>
      <c r="U12" s="259">
        <v>6.0199999999999997E-2</v>
      </c>
      <c r="V12" s="259">
        <v>6.0600000000000001E-2</v>
      </c>
      <c r="W12" s="259">
        <v>6.0400000000000002E-2</v>
      </c>
      <c r="X12" s="259">
        <v>6.13E-2</v>
      </c>
      <c r="Y12" s="259">
        <v>5.9467741935483868E-2</v>
      </c>
      <c r="Z12" s="259">
        <v>6.3700000000000007E-2</v>
      </c>
      <c r="AA12" s="259">
        <v>5.96E-2</v>
      </c>
      <c r="AB12" s="259">
        <v>6.0062903225806444E-2</v>
      </c>
      <c r="AC12" s="259">
        <v>6.1551470588235298E-2</v>
      </c>
      <c r="AD12" s="259">
        <v>6.0246774193548382E-2</v>
      </c>
      <c r="AE12" s="259">
        <v>5.8712500000000008E-2</v>
      </c>
      <c r="AF12" s="259">
        <v>6.2846774193548394E-2</v>
      </c>
      <c r="AG12" s="259">
        <v>6.324310344827587E-2</v>
      </c>
      <c r="AH12" s="259">
        <v>6.4337096774193553E-2</v>
      </c>
      <c r="AI12" s="259">
        <v>6.0998333333333335E-2</v>
      </c>
      <c r="AJ12" s="259">
        <v>6.1649999999999996E-2</v>
      </c>
      <c r="AK12" s="259">
        <v>6.1169999999999988E-2</v>
      </c>
      <c r="AL12" s="259">
        <v>5.9699999999999996E-2</v>
      </c>
      <c r="AM12" s="259">
        <v>5.3996428571428563E-2</v>
      </c>
      <c r="AN12" s="259">
        <v>5.1248076923076938E-2</v>
      </c>
      <c r="AO12" s="259">
        <v>5.0128846153846156E-2</v>
      </c>
      <c r="AP12" s="260"/>
      <c r="BG12" s="246"/>
      <c r="BH12" s="246" t="s">
        <v>162</v>
      </c>
      <c r="BI12" s="257" t="s">
        <v>14</v>
      </c>
      <c r="BJ12" s="259">
        <f t="shared" si="0"/>
        <v>5.9467741935483868E-2</v>
      </c>
      <c r="BK12" s="259">
        <f t="shared" si="0"/>
        <v>6.3700000000000007E-2</v>
      </c>
      <c r="BL12" s="259">
        <f t="shared" si="0"/>
        <v>5.96E-2</v>
      </c>
      <c r="BM12" s="259">
        <f t="shared" si="0"/>
        <v>6.0062903225806444E-2</v>
      </c>
      <c r="BN12" s="259">
        <f t="shared" si="0"/>
        <v>6.1551470588235298E-2</v>
      </c>
      <c r="BO12" s="259">
        <f t="shared" si="0"/>
        <v>6.0246774193548382E-2</v>
      </c>
      <c r="BP12" s="259">
        <f t="shared" si="0"/>
        <v>5.8712500000000008E-2</v>
      </c>
      <c r="BQ12" s="259">
        <f t="shared" si="0"/>
        <v>6.2846774193548394E-2</v>
      </c>
      <c r="BR12" s="259">
        <f t="shared" si="0"/>
        <v>6.324310344827587E-2</v>
      </c>
      <c r="BS12" s="259">
        <f t="shared" si="0"/>
        <v>6.4337096774193553E-2</v>
      </c>
      <c r="BT12" s="259">
        <f t="shared" si="0"/>
        <v>6.0998333333333335E-2</v>
      </c>
      <c r="BU12" s="259">
        <f t="shared" si="0"/>
        <v>6.1649999999999996E-2</v>
      </c>
      <c r="BV12" s="259">
        <f t="shared" si="0"/>
        <v>6.1169999999999988E-2</v>
      </c>
      <c r="BW12" s="259">
        <f t="shared" si="0"/>
        <v>5.9699999999999996E-2</v>
      </c>
      <c r="BX12" s="259">
        <f t="shared" si="0"/>
        <v>5.3996428571428563E-2</v>
      </c>
      <c r="BY12" s="259">
        <f t="shared" si="0"/>
        <v>5.1248076923076938E-2</v>
      </c>
      <c r="BZ12" s="259">
        <f t="shared" si="1"/>
        <v>5.0128846153846156E-2</v>
      </c>
      <c r="CA12" s="260" t="str">
        <f t="shared" si="1"/>
        <v/>
      </c>
    </row>
    <row r="13" spans="1:79" ht="18.75" customHeight="1" x14ac:dyDescent="0.25">
      <c r="B13" s="81"/>
      <c r="C13" s="81"/>
      <c r="D13" s="258" t="s">
        <v>15</v>
      </c>
      <c r="E13" s="259">
        <v>6.3500000000000001E-2</v>
      </c>
      <c r="F13" s="259">
        <v>6.3700000000000007E-2</v>
      </c>
      <c r="G13" s="259">
        <v>6.2399999999999997E-2</v>
      </c>
      <c r="H13" s="259">
        <v>6.3299999999999995E-2</v>
      </c>
      <c r="I13" s="259">
        <v>6.2799999999999995E-2</v>
      </c>
      <c r="J13" s="259">
        <v>6.4000000000000001E-2</v>
      </c>
      <c r="K13" s="259">
        <v>6.3899999999999998E-2</v>
      </c>
      <c r="L13" s="259">
        <v>6.4600000000000005E-2</v>
      </c>
      <c r="M13" s="259">
        <v>6.4399999999999999E-2</v>
      </c>
      <c r="N13" s="259">
        <v>6.5100000000000005E-2</v>
      </c>
      <c r="O13" s="259">
        <v>6.2E-2</v>
      </c>
      <c r="P13" s="259">
        <v>6.4699999999999994E-2</v>
      </c>
      <c r="Q13" s="259">
        <v>6.3600000000000004E-2</v>
      </c>
      <c r="R13" s="259">
        <v>6.3600000000000004E-2</v>
      </c>
      <c r="S13" s="259">
        <v>6.2199999999999998E-2</v>
      </c>
      <c r="T13" s="259">
        <v>6.1600000000000002E-2</v>
      </c>
      <c r="U13" s="259">
        <v>6.1199999999999997E-2</v>
      </c>
      <c r="V13" s="259">
        <v>6.1199999999999997E-2</v>
      </c>
      <c r="W13" s="259">
        <v>6.2300000000000001E-2</v>
      </c>
      <c r="X13" s="259">
        <v>6.1699999999999998E-2</v>
      </c>
      <c r="Y13" s="259">
        <v>6.0058333333333332E-2</v>
      </c>
      <c r="Z13" s="259">
        <v>6.2100000000000002E-2</v>
      </c>
      <c r="AA13" s="259">
        <v>6.6000000000000003E-2</v>
      </c>
      <c r="AB13" s="259">
        <v>6.4931666666666679E-2</v>
      </c>
      <c r="AC13" s="259">
        <v>6.4266129032258063E-2</v>
      </c>
      <c r="AD13" s="259">
        <v>6.0863793103448277E-2</v>
      </c>
      <c r="AE13" s="259">
        <v>6.3828125000000013E-2</v>
      </c>
      <c r="AF13" s="259">
        <v>6.7698275862068974E-2</v>
      </c>
      <c r="AG13" s="259">
        <v>6.2794642857142868E-2</v>
      </c>
      <c r="AH13" s="259">
        <v>6.5112068965517245E-2</v>
      </c>
      <c r="AI13" s="259">
        <v>6.1827586206896559E-2</v>
      </c>
      <c r="AJ13" s="259">
        <v>6.1432142857142873E-2</v>
      </c>
      <c r="AK13" s="259">
        <v>6.1158928571428579E-2</v>
      </c>
      <c r="AL13" s="259">
        <v>5.8794642857142858E-2</v>
      </c>
      <c r="AM13" s="259">
        <v>5.4023076923076924E-2</v>
      </c>
      <c r="AN13" s="259">
        <v>5.0037500000000006E-2</v>
      </c>
      <c r="AO13" s="259">
        <v>4.9279166666666673E-2</v>
      </c>
      <c r="AP13" s="260"/>
      <c r="BG13" s="246"/>
      <c r="BH13" s="246"/>
      <c r="BI13" s="257" t="s">
        <v>16</v>
      </c>
      <c r="BJ13" s="259">
        <f t="shared" si="0"/>
        <v>6.0058333333333332E-2</v>
      </c>
      <c r="BK13" s="259">
        <f t="shared" si="0"/>
        <v>6.2100000000000002E-2</v>
      </c>
      <c r="BL13" s="259">
        <f t="shared" si="0"/>
        <v>6.6000000000000003E-2</v>
      </c>
      <c r="BM13" s="259">
        <f t="shared" si="0"/>
        <v>6.4931666666666679E-2</v>
      </c>
      <c r="BN13" s="259">
        <f t="shared" si="0"/>
        <v>6.4266129032258063E-2</v>
      </c>
      <c r="BO13" s="259">
        <f t="shared" si="0"/>
        <v>6.0863793103448277E-2</v>
      </c>
      <c r="BP13" s="259">
        <f t="shared" si="0"/>
        <v>6.3828125000000013E-2</v>
      </c>
      <c r="BQ13" s="259">
        <f t="shared" si="0"/>
        <v>6.7698275862068974E-2</v>
      </c>
      <c r="BR13" s="259">
        <f t="shared" si="0"/>
        <v>6.2794642857142868E-2</v>
      </c>
      <c r="BS13" s="259">
        <f t="shared" si="0"/>
        <v>6.5112068965517245E-2</v>
      </c>
      <c r="BT13" s="259">
        <f t="shared" si="0"/>
        <v>6.1827586206896559E-2</v>
      </c>
      <c r="BU13" s="259">
        <f t="shared" si="0"/>
        <v>6.1432142857142873E-2</v>
      </c>
      <c r="BV13" s="259">
        <f t="shared" si="0"/>
        <v>6.1158928571428579E-2</v>
      </c>
      <c r="BW13" s="259">
        <f t="shared" si="0"/>
        <v>5.8794642857142858E-2</v>
      </c>
      <c r="BX13" s="259">
        <f t="shared" si="0"/>
        <v>5.4023076923076924E-2</v>
      </c>
      <c r="BY13" s="259">
        <f t="shared" si="0"/>
        <v>5.0037500000000006E-2</v>
      </c>
      <c r="BZ13" s="259">
        <f t="shared" si="1"/>
        <v>4.9279166666666673E-2</v>
      </c>
      <c r="CA13" s="260" t="str">
        <f t="shared" si="1"/>
        <v/>
      </c>
    </row>
    <row r="14" spans="1:79" ht="18.75" customHeight="1" x14ac:dyDescent="0.25">
      <c r="B14" s="81"/>
      <c r="C14" s="81"/>
      <c r="D14" s="258" t="s">
        <v>17</v>
      </c>
      <c r="E14" s="259">
        <v>6.6000000000000003E-2</v>
      </c>
      <c r="F14" s="259">
        <v>6.7199999999999996E-2</v>
      </c>
      <c r="G14" s="259">
        <v>6.3500000000000001E-2</v>
      </c>
      <c r="H14" s="259">
        <v>6.1400000000000003E-2</v>
      </c>
      <c r="I14" s="259">
        <v>7.1999999999999995E-2</v>
      </c>
      <c r="J14" s="259">
        <v>6.6900000000000001E-2</v>
      </c>
      <c r="K14" s="259">
        <v>5.8599999999999999E-2</v>
      </c>
      <c r="L14" s="259">
        <v>7.0300000000000001E-2</v>
      </c>
      <c r="M14" s="259">
        <v>6.6000000000000003E-2</v>
      </c>
      <c r="N14" s="259">
        <v>7.4800000000000005E-2</v>
      </c>
      <c r="O14" s="259">
        <v>7.1800000000000003E-2</v>
      </c>
      <c r="P14" s="259">
        <v>7.2099999999999997E-2</v>
      </c>
      <c r="Q14" s="259">
        <v>6.6799999999999998E-2</v>
      </c>
      <c r="R14" s="259">
        <v>6.8599999999999994E-2</v>
      </c>
      <c r="S14" s="259">
        <v>7.8299999999999995E-2</v>
      </c>
      <c r="T14" s="259">
        <v>7.8899999999999998E-2</v>
      </c>
      <c r="U14" s="259">
        <v>7.7700000000000005E-2</v>
      </c>
      <c r="V14" s="259">
        <v>7.7700000000000005E-2</v>
      </c>
      <c r="W14" s="259">
        <v>8.0199999999999994E-2</v>
      </c>
      <c r="X14" s="259">
        <v>7.3400000000000007E-2</v>
      </c>
      <c r="Y14" s="259">
        <v>7.63625E-2</v>
      </c>
      <c r="Z14" s="259">
        <v>8.1299999999999997E-2</v>
      </c>
      <c r="AA14" s="259">
        <v>7.9399999999999998E-2</v>
      </c>
      <c r="AB14" s="259">
        <v>7.6523076923076916E-2</v>
      </c>
      <c r="AC14" s="259">
        <v>7.0140909090909101E-2</v>
      </c>
      <c r="AD14" s="259">
        <v>7.4272222222222226E-2</v>
      </c>
      <c r="AE14" s="259">
        <v>7.4768750000000009E-2</v>
      </c>
      <c r="AF14" s="259">
        <v>8.3664285714285719E-2</v>
      </c>
      <c r="AG14" s="259">
        <v>7.2599999999999998E-2</v>
      </c>
      <c r="AH14" s="259">
        <v>7.6358333333333334E-2</v>
      </c>
      <c r="AI14" s="259">
        <v>6.9081249999999997E-2</v>
      </c>
      <c r="AJ14" s="259">
        <v>6.9830000000000003E-2</v>
      </c>
      <c r="AK14" s="259">
        <v>8.3125000000000004E-2</v>
      </c>
      <c r="AL14" s="259">
        <v>7.4333333333333335E-2</v>
      </c>
      <c r="AM14" s="259">
        <v>6.7562499999999998E-2</v>
      </c>
      <c r="AN14" s="259">
        <v>6.883333333333333E-2</v>
      </c>
      <c r="AO14" s="259">
        <v>6.3885714285714282E-2</v>
      </c>
      <c r="AP14" s="260"/>
      <c r="BG14" s="246"/>
      <c r="BH14" s="246"/>
      <c r="BI14" s="257" t="s">
        <v>18</v>
      </c>
      <c r="BJ14" s="259">
        <f t="shared" si="0"/>
        <v>7.63625E-2</v>
      </c>
      <c r="BK14" s="259">
        <f t="shared" si="0"/>
        <v>8.1299999999999997E-2</v>
      </c>
      <c r="BL14" s="259">
        <f t="shared" si="0"/>
        <v>7.9399999999999998E-2</v>
      </c>
      <c r="BM14" s="259">
        <f t="shared" si="0"/>
        <v>7.6523076923076916E-2</v>
      </c>
      <c r="BN14" s="259">
        <f t="shared" si="0"/>
        <v>7.0140909090909101E-2</v>
      </c>
      <c r="BO14" s="259">
        <f t="shared" si="0"/>
        <v>7.4272222222222226E-2</v>
      </c>
      <c r="BP14" s="259">
        <f t="shared" si="0"/>
        <v>7.4768750000000009E-2</v>
      </c>
      <c r="BQ14" s="259">
        <f t="shared" si="0"/>
        <v>8.3664285714285719E-2</v>
      </c>
      <c r="BR14" s="259">
        <f t="shared" si="0"/>
        <v>7.2599999999999998E-2</v>
      </c>
      <c r="BS14" s="259">
        <f t="shared" si="0"/>
        <v>7.6358333333333334E-2</v>
      </c>
      <c r="BT14" s="259">
        <f t="shared" si="0"/>
        <v>6.9081249999999997E-2</v>
      </c>
      <c r="BU14" s="259">
        <f t="shared" si="0"/>
        <v>6.9830000000000003E-2</v>
      </c>
      <c r="BV14" s="259">
        <f t="shared" si="0"/>
        <v>8.3125000000000004E-2</v>
      </c>
      <c r="BW14" s="259">
        <f t="shared" si="0"/>
        <v>7.4333333333333335E-2</v>
      </c>
      <c r="BX14" s="259">
        <f t="shared" si="0"/>
        <v>6.7562499999999998E-2</v>
      </c>
      <c r="BY14" s="259">
        <f t="shared" si="0"/>
        <v>6.883333333333333E-2</v>
      </c>
      <c r="BZ14" s="259">
        <f t="shared" si="1"/>
        <v>6.3885714285714282E-2</v>
      </c>
      <c r="CA14" s="260" t="str">
        <f t="shared" si="1"/>
        <v/>
      </c>
    </row>
    <row r="15" spans="1:79" ht="18.75" customHeight="1" x14ac:dyDescent="0.25">
      <c r="B15" s="81"/>
      <c r="C15" s="264" t="s">
        <v>157</v>
      </c>
      <c r="D15" s="46" t="s">
        <v>19</v>
      </c>
      <c r="E15" s="251">
        <v>0.1203</v>
      </c>
      <c r="F15" s="251">
        <v>0.1169</v>
      </c>
      <c r="G15" s="251">
        <v>0.1145</v>
      </c>
      <c r="H15" s="251">
        <v>0.1164</v>
      </c>
      <c r="I15" s="251">
        <v>0.11169999999999999</v>
      </c>
      <c r="J15" s="251">
        <v>0.1108</v>
      </c>
      <c r="K15" s="251">
        <v>0.1178</v>
      </c>
      <c r="L15" s="251">
        <v>0.1202</v>
      </c>
      <c r="M15" s="251">
        <v>0.1222</v>
      </c>
      <c r="N15" s="251">
        <v>0.12609999999999999</v>
      </c>
      <c r="O15" s="251">
        <v>0.12640000000000001</v>
      </c>
      <c r="P15" s="251">
        <v>0.1275</v>
      </c>
      <c r="Q15" s="251">
        <v>0.12640000000000001</v>
      </c>
      <c r="R15" s="251">
        <v>0.12790000000000001</v>
      </c>
      <c r="S15" s="251">
        <v>0.1275</v>
      </c>
      <c r="T15" s="251">
        <v>0.12775312500000002</v>
      </c>
      <c r="U15" s="251">
        <v>0.12479999999999999</v>
      </c>
      <c r="V15" s="251">
        <v>0.12609999999999999</v>
      </c>
      <c r="W15" s="251">
        <v>0.1215</v>
      </c>
      <c r="X15" s="251">
        <v>0.122</v>
      </c>
      <c r="Y15" s="251">
        <v>0.12130606060606063</v>
      </c>
      <c r="Z15" s="251">
        <v>0.1195</v>
      </c>
      <c r="AA15" s="251">
        <v>0.1163</v>
      </c>
      <c r="AB15" s="251">
        <v>0.11829838709677422</v>
      </c>
      <c r="AC15" s="251">
        <v>0.11249545454545454</v>
      </c>
      <c r="AD15" s="251">
        <v>0.11604166666666665</v>
      </c>
      <c r="AE15" s="251">
        <v>0.1109681818181818</v>
      </c>
      <c r="AF15" s="251">
        <v>0.11370781249999999</v>
      </c>
      <c r="AG15" s="251">
        <v>0.11385000000000001</v>
      </c>
      <c r="AH15" s="251">
        <v>0.113609375</v>
      </c>
      <c r="AI15" s="251">
        <v>0.1129822580645161</v>
      </c>
      <c r="AJ15" s="251">
        <v>0.11105156249999999</v>
      </c>
      <c r="AK15" s="251">
        <v>0.11074333333333332</v>
      </c>
      <c r="AL15" s="251">
        <v>0.11130999999999996</v>
      </c>
      <c r="AM15" s="251">
        <v>0.10547592592592592</v>
      </c>
      <c r="AN15" s="251">
        <v>0.10395892857142856</v>
      </c>
      <c r="AO15" s="251">
        <v>0.1043185185185185</v>
      </c>
      <c r="AP15" s="252"/>
      <c r="BG15" s="246"/>
      <c r="BH15" s="265" t="s">
        <v>160</v>
      </c>
      <c r="BI15" s="248" t="s">
        <v>125</v>
      </c>
      <c r="BJ15" s="251">
        <f t="shared" si="0"/>
        <v>0.12130606060606063</v>
      </c>
      <c r="BK15" s="251">
        <f t="shared" si="0"/>
        <v>0.1195</v>
      </c>
      <c r="BL15" s="251">
        <f t="shared" si="0"/>
        <v>0.1163</v>
      </c>
      <c r="BM15" s="251">
        <f t="shared" si="0"/>
        <v>0.11829838709677422</v>
      </c>
      <c r="BN15" s="251">
        <f t="shared" si="0"/>
        <v>0.11249545454545454</v>
      </c>
      <c r="BO15" s="251">
        <f t="shared" si="0"/>
        <v>0.11604166666666665</v>
      </c>
      <c r="BP15" s="251">
        <f t="shared" si="0"/>
        <v>0.1109681818181818</v>
      </c>
      <c r="BQ15" s="251">
        <f t="shared" si="0"/>
        <v>0.11370781249999999</v>
      </c>
      <c r="BR15" s="251">
        <f t="shared" si="0"/>
        <v>0.11385000000000001</v>
      </c>
      <c r="BS15" s="251">
        <f t="shared" si="0"/>
        <v>0.113609375</v>
      </c>
      <c r="BT15" s="251">
        <f t="shared" si="0"/>
        <v>0.1129822580645161</v>
      </c>
      <c r="BU15" s="251">
        <f t="shared" si="0"/>
        <v>0.11105156249999999</v>
      </c>
      <c r="BV15" s="251">
        <f t="shared" si="0"/>
        <v>0.11074333333333332</v>
      </c>
      <c r="BW15" s="251">
        <f t="shared" si="0"/>
        <v>0.11130999999999996</v>
      </c>
      <c r="BX15" s="251">
        <f t="shared" si="0"/>
        <v>0.10547592592592592</v>
      </c>
      <c r="BY15" s="251">
        <f t="shared" si="0"/>
        <v>0.10395892857142856</v>
      </c>
      <c r="BZ15" s="251">
        <f t="shared" si="1"/>
        <v>0.1043185185185185</v>
      </c>
      <c r="CA15" s="252" t="str">
        <f t="shared" si="1"/>
        <v/>
      </c>
    </row>
    <row r="16" spans="1:79" ht="18.75" customHeight="1" x14ac:dyDescent="0.25">
      <c r="B16" s="81"/>
      <c r="C16" s="266"/>
      <c r="D16" s="50" t="s">
        <v>21</v>
      </c>
      <c r="E16" s="243">
        <v>0.13600000000000001</v>
      </c>
      <c r="F16" s="243">
        <v>0.12989999999999999</v>
      </c>
      <c r="G16" s="243">
        <v>0.12870000000000001</v>
      </c>
      <c r="H16" s="243">
        <v>0.13070000000000001</v>
      </c>
      <c r="I16" s="243">
        <v>0.12820000000000001</v>
      </c>
      <c r="J16" s="243">
        <v>0.1285</v>
      </c>
      <c r="K16" s="243">
        <v>0.1366</v>
      </c>
      <c r="L16" s="243">
        <v>0.1366</v>
      </c>
      <c r="M16" s="243">
        <v>0.13539999999999999</v>
      </c>
      <c r="N16" s="243">
        <v>0.13550000000000001</v>
      </c>
      <c r="O16" s="243">
        <v>0.13689999999999999</v>
      </c>
      <c r="P16" s="243">
        <v>0.13780000000000001</v>
      </c>
      <c r="Q16" s="243">
        <v>0.1391</v>
      </c>
      <c r="R16" s="243">
        <v>0.1416</v>
      </c>
      <c r="S16" s="243">
        <v>0.13750000000000001</v>
      </c>
      <c r="T16" s="243">
        <v>0.13900416666666668</v>
      </c>
      <c r="U16" s="243">
        <v>0.1389</v>
      </c>
      <c r="V16" s="243">
        <v>0.1361</v>
      </c>
      <c r="W16" s="243">
        <v>0.13500000000000001</v>
      </c>
      <c r="X16" s="243">
        <v>0.1303</v>
      </c>
      <c r="Y16" s="243">
        <v>0.12813400000000003</v>
      </c>
      <c r="Z16" s="243">
        <v>0.126</v>
      </c>
      <c r="AA16" s="243">
        <v>0.1255</v>
      </c>
      <c r="AB16" s="243">
        <v>0.13289090909090912</v>
      </c>
      <c r="AC16" s="243">
        <v>0.12679791666666665</v>
      </c>
      <c r="AD16" s="243">
        <v>0.1273195652173913</v>
      </c>
      <c r="AE16" s="243">
        <v>0.12170416666666668</v>
      </c>
      <c r="AF16" s="243">
        <v>0.12209347826086958</v>
      </c>
      <c r="AG16" s="243">
        <v>0.12044285714285714</v>
      </c>
      <c r="AH16" s="243">
        <v>0.12377727272727275</v>
      </c>
      <c r="AI16" s="243">
        <v>0.11361818181818184</v>
      </c>
      <c r="AJ16" s="243">
        <v>0.11284999999999999</v>
      </c>
      <c r="AK16" s="243">
        <v>0.11100238095238096</v>
      </c>
      <c r="AL16" s="243">
        <v>0.1110825</v>
      </c>
      <c r="AM16" s="243">
        <v>9.9931578947368441E-2</v>
      </c>
      <c r="AN16" s="243">
        <v>0.10883888888888889</v>
      </c>
      <c r="AO16" s="243">
        <v>0.11333888888888888</v>
      </c>
      <c r="AP16" s="244"/>
      <c r="BG16" s="246"/>
      <c r="BH16" s="265"/>
      <c r="BI16" s="248" t="s">
        <v>22</v>
      </c>
      <c r="BJ16" s="243">
        <f t="shared" si="0"/>
        <v>0.12813400000000003</v>
      </c>
      <c r="BK16" s="243">
        <f t="shared" si="0"/>
        <v>0.126</v>
      </c>
      <c r="BL16" s="243">
        <f t="shared" si="0"/>
        <v>0.1255</v>
      </c>
      <c r="BM16" s="243">
        <f t="shared" si="0"/>
        <v>0.13289090909090912</v>
      </c>
      <c r="BN16" s="243">
        <f t="shared" si="0"/>
        <v>0.12679791666666665</v>
      </c>
      <c r="BO16" s="243">
        <f t="shared" si="0"/>
        <v>0.1273195652173913</v>
      </c>
      <c r="BP16" s="243">
        <f t="shared" si="0"/>
        <v>0.12170416666666668</v>
      </c>
      <c r="BQ16" s="243">
        <f t="shared" si="0"/>
        <v>0.12209347826086958</v>
      </c>
      <c r="BR16" s="243">
        <f t="shared" si="0"/>
        <v>0.12044285714285714</v>
      </c>
      <c r="BS16" s="243">
        <f t="shared" si="0"/>
        <v>0.12377727272727275</v>
      </c>
      <c r="BT16" s="243">
        <f t="shared" si="0"/>
        <v>0.11361818181818184</v>
      </c>
      <c r="BU16" s="243">
        <f t="shared" si="0"/>
        <v>0.11284999999999999</v>
      </c>
      <c r="BV16" s="243">
        <f t="shared" si="0"/>
        <v>0.11100238095238096</v>
      </c>
      <c r="BW16" s="243">
        <f t="shared" si="0"/>
        <v>0.1110825</v>
      </c>
      <c r="BX16" s="243">
        <f t="shared" si="0"/>
        <v>9.9931578947368441E-2</v>
      </c>
      <c r="BY16" s="243">
        <f t="shared" si="0"/>
        <v>0.10883888888888889</v>
      </c>
      <c r="BZ16" s="243">
        <f t="shared" si="1"/>
        <v>0.11333888888888888</v>
      </c>
      <c r="CA16" s="244" t="str">
        <f t="shared" si="1"/>
        <v/>
      </c>
    </row>
    <row r="17" spans="2:94" ht="18.75" customHeight="1" x14ac:dyDescent="0.25">
      <c r="B17" s="81"/>
      <c r="C17" s="266"/>
      <c r="D17" s="50" t="s">
        <v>23</v>
      </c>
      <c r="E17" s="243">
        <v>0.3785</v>
      </c>
      <c r="F17" s="243">
        <v>0.37009999999999998</v>
      </c>
      <c r="G17" s="243">
        <v>0.37490000000000001</v>
      </c>
      <c r="H17" s="243">
        <v>0.3579</v>
      </c>
      <c r="I17" s="243">
        <v>0.3236</v>
      </c>
      <c r="J17" s="243">
        <v>0.29859999999999998</v>
      </c>
      <c r="K17" s="243">
        <v>0.29389999999999999</v>
      </c>
      <c r="L17" s="243">
        <v>0.30590000000000001</v>
      </c>
      <c r="M17" s="243">
        <v>0.29349999999999998</v>
      </c>
      <c r="N17" s="243">
        <v>0.30409999999999998</v>
      </c>
      <c r="O17" s="243">
        <v>0.30030000000000001</v>
      </c>
      <c r="P17" s="243">
        <v>0.29530000000000001</v>
      </c>
      <c r="Q17" s="243">
        <v>0.29630000000000001</v>
      </c>
      <c r="R17" s="243">
        <v>0.31390000000000001</v>
      </c>
      <c r="S17" s="243">
        <v>0.30659999999999998</v>
      </c>
      <c r="T17" s="243">
        <v>0.30468999999999996</v>
      </c>
      <c r="U17" s="243">
        <v>0.30120000000000002</v>
      </c>
      <c r="V17" s="243">
        <v>0.32119999999999999</v>
      </c>
      <c r="W17" s="243">
        <v>0.30509999999999998</v>
      </c>
      <c r="X17" s="243">
        <v>0.31169999999999998</v>
      </c>
      <c r="Y17" s="243">
        <v>0.30659214285714281</v>
      </c>
      <c r="Z17" s="243">
        <v>0.26579999999999998</v>
      </c>
      <c r="AA17" s="243">
        <v>0.26900000000000002</v>
      </c>
      <c r="AB17" s="243">
        <v>0.22774411764705879</v>
      </c>
      <c r="AC17" s="243">
        <v>0.26916562499999991</v>
      </c>
      <c r="AD17" s="243">
        <v>0.24632812499999998</v>
      </c>
      <c r="AE17" s="243">
        <v>0.25132499999999997</v>
      </c>
      <c r="AF17" s="243">
        <v>0.24132941176470582</v>
      </c>
      <c r="AG17" s="243">
        <v>0.24978823529411756</v>
      </c>
      <c r="AH17" s="243">
        <v>0.23381666666666664</v>
      </c>
      <c r="AI17" s="243">
        <v>0.25422941176470581</v>
      </c>
      <c r="AJ17" s="243">
        <v>0.25538235294117639</v>
      </c>
      <c r="AK17" s="243">
        <v>0.25675999999999999</v>
      </c>
      <c r="AL17" s="243">
        <v>0.24322058823529413</v>
      </c>
      <c r="AM17" s="243">
        <v>0.24043571428571431</v>
      </c>
      <c r="AN17" s="243">
        <v>0.23239411764705883</v>
      </c>
      <c r="AO17" s="243">
        <v>0.21483823529411766</v>
      </c>
      <c r="AP17" s="244"/>
      <c r="BG17" s="246"/>
      <c r="BH17" s="265"/>
      <c r="BI17" s="248" t="s">
        <v>24</v>
      </c>
      <c r="BJ17" s="243">
        <f t="shared" si="0"/>
        <v>0.30659214285714281</v>
      </c>
      <c r="BK17" s="243">
        <f t="shared" si="0"/>
        <v>0.26579999999999998</v>
      </c>
      <c r="BL17" s="243">
        <f t="shared" si="0"/>
        <v>0.26900000000000002</v>
      </c>
      <c r="BM17" s="243">
        <f t="shared" si="0"/>
        <v>0.22774411764705879</v>
      </c>
      <c r="BN17" s="243">
        <f t="shared" si="0"/>
        <v>0.26916562499999991</v>
      </c>
      <c r="BO17" s="243">
        <f t="shared" si="0"/>
        <v>0.24632812499999998</v>
      </c>
      <c r="BP17" s="243">
        <f t="shared" si="0"/>
        <v>0.25132499999999997</v>
      </c>
      <c r="BQ17" s="243">
        <f t="shared" si="0"/>
        <v>0.24132941176470582</v>
      </c>
      <c r="BR17" s="243">
        <f t="shared" si="0"/>
        <v>0.24978823529411756</v>
      </c>
      <c r="BS17" s="243">
        <f t="shared" si="0"/>
        <v>0.23381666666666664</v>
      </c>
      <c r="BT17" s="243">
        <f t="shared" si="0"/>
        <v>0.25422941176470581</v>
      </c>
      <c r="BU17" s="243">
        <f t="shared" si="0"/>
        <v>0.25538235294117639</v>
      </c>
      <c r="BV17" s="243">
        <f t="shared" si="0"/>
        <v>0.25675999999999999</v>
      </c>
      <c r="BW17" s="243">
        <f t="shared" si="0"/>
        <v>0.24322058823529413</v>
      </c>
      <c r="BX17" s="243">
        <f t="shared" si="0"/>
        <v>0.24043571428571431</v>
      </c>
      <c r="BY17" s="243">
        <f t="shared" si="0"/>
        <v>0.23239411764705883</v>
      </c>
      <c r="BZ17" s="243">
        <f t="shared" si="1"/>
        <v>0.21483823529411766</v>
      </c>
      <c r="CA17" s="244" t="str">
        <f t="shared" si="1"/>
        <v/>
      </c>
    </row>
    <row r="18" spans="2:94" ht="18.75" customHeight="1" x14ac:dyDescent="0.25">
      <c r="B18" s="81"/>
      <c r="C18" s="266"/>
      <c r="D18" s="50" t="s">
        <v>25</v>
      </c>
      <c r="E18" s="243">
        <v>0.14979999999999999</v>
      </c>
      <c r="F18" s="243">
        <v>0.1517</v>
      </c>
      <c r="G18" s="243">
        <v>0.15</v>
      </c>
      <c r="H18" s="243">
        <v>0.15290000000000001</v>
      </c>
      <c r="I18" s="243">
        <v>0.15060000000000001</v>
      </c>
      <c r="J18" s="243">
        <v>0.1462</v>
      </c>
      <c r="K18" s="243">
        <v>0.1462</v>
      </c>
      <c r="L18" s="243">
        <v>0.14419999999999999</v>
      </c>
      <c r="M18" s="243">
        <v>0.1502</v>
      </c>
      <c r="N18" s="243">
        <v>0.15790000000000001</v>
      </c>
      <c r="O18" s="243">
        <v>0.15640000000000001</v>
      </c>
      <c r="P18" s="243">
        <v>0.14990000000000001</v>
      </c>
      <c r="Q18" s="243">
        <v>0.15289999999999998</v>
      </c>
      <c r="R18" s="243">
        <v>0.14349999999999999</v>
      </c>
      <c r="S18" s="243">
        <v>0.1394</v>
      </c>
      <c r="T18" s="243">
        <v>0.13853750000000001</v>
      </c>
      <c r="U18" s="243">
        <v>0.13780000000000001</v>
      </c>
      <c r="V18" s="243">
        <v>0.14760000000000001</v>
      </c>
      <c r="W18" s="243">
        <v>0.1449</v>
      </c>
      <c r="X18" s="243">
        <v>0.14130000000000001</v>
      </c>
      <c r="Y18" s="243">
        <v>0.13817391304347826</v>
      </c>
      <c r="Z18" s="243">
        <v>0.14799999999999999</v>
      </c>
      <c r="AA18" s="243">
        <v>0.13969999999999999</v>
      </c>
      <c r="AB18" s="243">
        <v>0.15184761904761906</v>
      </c>
      <c r="AC18" s="243">
        <v>0.14387916666666664</v>
      </c>
      <c r="AD18" s="243">
        <v>0.14376739130434785</v>
      </c>
      <c r="AE18" s="243">
        <v>0.13296666666666665</v>
      </c>
      <c r="AF18" s="243">
        <v>0.14270909090909092</v>
      </c>
      <c r="AG18" s="243">
        <v>0.12806200000000001</v>
      </c>
      <c r="AH18" s="243">
        <v>0.123692</v>
      </c>
      <c r="AI18" s="243">
        <v>0.12703400000000001</v>
      </c>
      <c r="AJ18" s="243">
        <v>0.12675576923076926</v>
      </c>
      <c r="AK18" s="243">
        <v>0.12351923076923077</v>
      </c>
      <c r="AL18" s="243">
        <v>0.12612199999999998</v>
      </c>
      <c r="AM18" s="243">
        <v>0.11874791666666672</v>
      </c>
      <c r="AN18" s="243">
        <v>0.11845800000000002</v>
      </c>
      <c r="AO18" s="243">
        <v>0.12122083333333332</v>
      </c>
      <c r="AP18" s="244"/>
      <c r="BG18" s="246"/>
      <c r="BH18" s="265"/>
      <c r="BI18" s="248" t="s">
        <v>26</v>
      </c>
      <c r="BJ18" s="243">
        <f t="shared" si="0"/>
        <v>0.13817391304347826</v>
      </c>
      <c r="BK18" s="243">
        <f t="shared" si="0"/>
        <v>0.14799999999999999</v>
      </c>
      <c r="BL18" s="243">
        <f t="shared" si="0"/>
        <v>0.13969999999999999</v>
      </c>
      <c r="BM18" s="243">
        <f t="shared" si="0"/>
        <v>0.15184761904761906</v>
      </c>
      <c r="BN18" s="243">
        <f t="shared" si="0"/>
        <v>0.14387916666666664</v>
      </c>
      <c r="BO18" s="243">
        <f t="shared" si="0"/>
        <v>0.14376739130434785</v>
      </c>
      <c r="BP18" s="243">
        <f t="shared" si="0"/>
        <v>0.13296666666666665</v>
      </c>
      <c r="BQ18" s="243">
        <f t="shared" si="0"/>
        <v>0.14270909090909092</v>
      </c>
      <c r="BR18" s="243">
        <f t="shared" si="0"/>
        <v>0.12806200000000001</v>
      </c>
      <c r="BS18" s="243">
        <f t="shared" si="0"/>
        <v>0.123692</v>
      </c>
      <c r="BT18" s="243">
        <f t="shared" si="0"/>
        <v>0.12703400000000001</v>
      </c>
      <c r="BU18" s="243">
        <f t="shared" si="0"/>
        <v>0.12675576923076926</v>
      </c>
      <c r="BV18" s="243">
        <f t="shared" si="0"/>
        <v>0.12351923076923077</v>
      </c>
      <c r="BW18" s="243">
        <f t="shared" si="0"/>
        <v>0.12612199999999998</v>
      </c>
      <c r="BX18" s="243">
        <f t="shared" si="0"/>
        <v>0.11874791666666672</v>
      </c>
      <c r="BY18" s="243">
        <f t="shared" si="0"/>
        <v>0.11845800000000002</v>
      </c>
      <c r="BZ18" s="243">
        <f t="shared" si="1"/>
        <v>0.12122083333333332</v>
      </c>
      <c r="CA18" s="244" t="str">
        <f t="shared" si="1"/>
        <v/>
      </c>
    </row>
    <row r="19" spans="2:94" ht="18.75" customHeight="1" x14ac:dyDescent="0.25">
      <c r="B19" s="98"/>
      <c r="C19" s="267"/>
      <c r="D19" s="55" t="s">
        <v>27</v>
      </c>
      <c r="E19" s="268">
        <v>0.2268</v>
      </c>
      <c r="F19" s="268">
        <v>0.2175</v>
      </c>
      <c r="G19" s="268">
        <v>0.2132</v>
      </c>
      <c r="H19" s="268">
        <v>0.2051</v>
      </c>
      <c r="I19" s="268">
        <v>0.22539999999999999</v>
      </c>
      <c r="J19" s="268">
        <v>0.2152</v>
      </c>
      <c r="K19" s="268">
        <v>0.2301</v>
      </c>
      <c r="L19" s="268">
        <v>0.19800000000000001</v>
      </c>
      <c r="M19" s="268">
        <v>0.21679999999999999</v>
      </c>
      <c r="N19" s="268">
        <v>0.21460000000000001</v>
      </c>
      <c r="O19" s="268">
        <v>0.20150000000000001</v>
      </c>
      <c r="P19" s="268">
        <v>0.20830000000000001</v>
      </c>
      <c r="Q19" s="268">
        <v>0.19010000000000002</v>
      </c>
      <c r="R19" s="268">
        <v>0.2</v>
      </c>
      <c r="S19" s="268">
        <v>0.2099</v>
      </c>
      <c r="T19" s="268">
        <v>0.20852156250000004</v>
      </c>
      <c r="U19" s="268">
        <v>0.1968</v>
      </c>
      <c r="V19" s="268">
        <v>0.20930000000000001</v>
      </c>
      <c r="W19" s="268">
        <v>0.19009999999999999</v>
      </c>
      <c r="X19" s="268">
        <v>0.2069</v>
      </c>
      <c r="Y19" s="268">
        <v>0.20090312499999999</v>
      </c>
      <c r="Z19" s="268">
        <v>0.21690000000000001</v>
      </c>
      <c r="AA19" s="268">
        <v>0.20580000000000001</v>
      </c>
      <c r="AB19" s="268">
        <v>0.2107</v>
      </c>
      <c r="AC19" s="268">
        <v>0.20540000000000003</v>
      </c>
      <c r="AD19" s="268">
        <v>0.20106315789473689</v>
      </c>
      <c r="AE19" s="268">
        <v>0.20473888888888889</v>
      </c>
      <c r="AF19" s="268">
        <v>0.19633300000000001</v>
      </c>
      <c r="AG19" s="268">
        <v>0.21130277777777778</v>
      </c>
      <c r="AH19" s="268">
        <v>0.20009047619047621</v>
      </c>
      <c r="AI19" s="268">
        <v>0.20756000000000002</v>
      </c>
      <c r="AJ19" s="268">
        <v>0.20881904761904763</v>
      </c>
      <c r="AK19" s="268">
        <v>0.20228947368421055</v>
      </c>
      <c r="AL19" s="268">
        <v>0.20471315789473685</v>
      </c>
      <c r="AM19" s="268">
        <v>0.22161842105263158</v>
      </c>
      <c r="AN19" s="268">
        <v>0.19269500000000003</v>
      </c>
      <c r="AO19" s="268">
        <v>0.19363333333333335</v>
      </c>
      <c r="AP19" s="269"/>
      <c r="BG19" s="246"/>
      <c r="BH19" s="265"/>
      <c r="BI19" s="248" t="s">
        <v>28</v>
      </c>
      <c r="BJ19" s="268">
        <f t="shared" si="0"/>
        <v>0.20090312499999999</v>
      </c>
      <c r="BK19" s="268">
        <f t="shared" si="0"/>
        <v>0.21690000000000001</v>
      </c>
      <c r="BL19" s="268">
        <f t="shared" si="0"/>
        <v>0.20580000000000001</v>
      </c>
      <c r="BM19" s="268">
        <f t="shared" si="0"/>
        <v>0.2107</v>
      </c>
      <c r="BN19" s="268">
        <f t="shared" si="0"/>
        <v>0.20540000000000003</v>
      </c>
      <c r="BO19" s="268">
        <f t="shared" si="0"/>
        <v>0.20106315789473689</v>
      </c>
      <c r="BP19" s="268">
        <f t="shared" si="0"/>
        <v>0.20473888888888889</v>
      </c>
      <c r="BQ19" s="268">
        <f t="shared" si="0"/>
        <v>0.19633300000000001</v>
      </c>
      <c r="BR19" s="268">
        <f t="shared" si="0"/>
        <v>0.21130277777777778</v>
      </c>
      <c r="BS19" s="268">
        <f t="shared" si="0"/>
        <v>0.20009047619047621</v>
      </c>
      <c r="BT19" s="268">
        <f t="shared" si="0"/>
        <v>0.20756000000000002</v>
      </c>
      <c r="BU19" s="268">
        <f t="shared" ref="BU19:BY33" si="2">IF(ISBLANK(AJ19),"",AJ19)</f>
        <v>0.20881904761904763</v>
      </c>
      <c r="BV19" s="268">
        <f t="shared" si="2"/>
        <v>0.20228947368421055</v>
      </c>
      <c r="BW19" s="268">
        <f t="shared" si="2"/>
        <v>0.20471315789473685</v>
      </c>
      <c r="BX19" s="268">
        <f t="shared" si="2"/>
        <v>0.22161842105263158</v>
      </c>
      <c r="BY19" s="268">
        <f t="shared" si="2"/>
        <v>0.19269500000000003</v>
      </c>
      <c r="BZ19" s="268">
        <f t="shared" si="1"/>
        <v>0.19363333333333335</v>
      </c>
      <c r="CA19" s="269" t="str">
        <f t="shared" si="1"/>
        <v/>
      </c>
    </row>
    <row r="21" spans="2:94" ht="18.75" customHeight="1" x14ac:dyDescent="0.25">
      <c r="B21" s="4" t="s">
        <v>95</v>
      </c>
      <c r="C21" s="72" t="s">
        <v>164</v>
      </c>
      <c r="D21" s="72" t="s">
        <v>153</v>
      </c>
      <c r="E21" s="6">
        <v>2012</v>
      </c>
      <c r="F21" s="6"/>
      <c r="G21" s="6"/>
      <c r="H21" s="6"/>
      <c r="I21" s="6">
        <f>E21+1</f>
        <v>2013</v>
      </c>
      <c r="J21" s="6"/>
      <c r="K21" s="6"/>
      <c r="L21" s="6"/>
      <c r="M21" s="6">
        <f>I21+1</f>
        <v>2014</v>
      </c>
      <c r="N21" s="6"/>
      <c r="O21" s="6"/>
      <c r="P21" s="6"/>
      <c r="Q21" s="6">
        <f>M21+1</f>
        <v>2015</v>
      </c>
      <c r="R21" s="6"/>
      <c r="S21" s="6"/>
      <c r="T21" s="6"/>
      <c r="U21" s="6">
        <f>Q21+1</f>
        <v>2016</v>
      </c>
      <c r="V21" s="6"/>
      <c r="W21" s="6"/>
      <c r="X21" s="6"/>
      <c r="Y21" s="6">
        <f>U21+1</f>
        <v>2017</v>
      </c>
      <c r="Z21" s="6"/>
      <c r="AA21" s="6"/>
      <c r="AB21" s="6"/>
      <c r="AC21" s="6">
        <f>Y21+1</f>
        <v>2018</v>
      </c>
      <c r="AD21" s="6"/>
      <c r="AE21" s="6"/>
      <c r="AF21" s="6"/>
      <c r="AG21" s="6">
        <f>AC21+1</f>
        <v>2019</v>
      </c>
      <c r="AH21" s="6"/>
      <c r="AI21" s="6"/>
      <c r="AJ21" s="6"/>
      <c r="AK21" s="6">
        <v>2020</v>
      </c>
      <c r="AL21" s="6"/>
      <c r="AM21" s="6"/>
      <c r="AN21" s="6"/>
      <c r="AO21" s="6">
        <v>2021</v>
      </c>
      <c r="AP21" s="6"/>
      <c r="AQ21" s="6"/>
      <c r="AR21" s="6"/>
      <c r="AS21" s="6">
        <v>2022</v>
      </c>
      <c r="AT21" s="6"/>
      <c r="AU21" s="6"/>
      <c r="AV21" s="6"/>
      <c r="AW21" s="7">
        <v>2023</v>
      </c>
      <c r="AX21" s="8"/>
      <c r="AY21" s="8"/>
      <c r="AZ21" s="9"/>
      <c r="BA21" s="10">
        <v>2024</v>
      </c>
      <c r="BB21" s="11"/>
      <c r="BC21" s="11"/>
      <c r="BD21" s="13"/>
      <c r="BE21" s="141">
        <v>2025</v>
      </c>
      <c r="BG21" s="74" t="s">
        <v>96</v>
      </c>
      <c r="BH21" s="75" t="s">
        <v>154</v>
      </c>
      <c r="BI21" s="76" t="s">
        <v>155</v>
      </c>
      <c r="BJ21" s="7">
        <f t="shared" ref="BJ21:BY38" si="3">IF(ISBLANK(Y21),"",Y21)</f>
        <v>2017</v>
      </c>
      <c r="BK21" s="8" t="str">
        <f t="shared" si="3"/>
        <v/>
      </c>
      <c r="BL21" s="8" t="str">
        <f t="shared" si="3"/>
        <v/>
      </c>
      <c r="BM21" s="9" t="str">
        <f t="shared" si="3"/>
        <v/>
      </c>
      <c r="BN21" s="7">
        <f t="shared" si="3"/>
        <v>2018</v>
      </c>
      <c r="BO21" s="8" t="str">
        <f t="shared" si="3"/>
        <v/>
      </c>
      <c r="BP21" s="8" t="str">
        <f t="shared" si="3"/>
        <v/>
      </c>
      <c r="BQ21" s="9" t="str">
        <f t="shared" si="3"/>
        <v/>
      </c>
      <c r="BR21" s="7">
        <f t="shared" si="3"/>
        <v>2019</v>
      </c>
      <c r="BS21" s="8"/>
      <c r="BT21" s="8"/>
      <c r="BU21" s="9"/>
      <c r="BV21" s="7">
        <v>2020</v>
      </c>
      <c r="BW21" s="8"/>
      <c r="BX21" s="8"/>
      <c r="BY21" s="9"/>
      <c r="BZ21" s="7">
        <v>2021</v>
      </c>
      <c r="CA21" s="8"/>
      <c r="CB21" s="8"/>
      <c r="CC21" s="9"/>
      <c r="CD21" s="7">
        <v>2022</v>
      </c>
      <c r="CE21" s="8"/>
      <c r="CF21" s="8"/>
      <c r="CG21" s="9"/>
      <c r="CH21" s="7">
        <v>2023</v>
      </c>
      <c r="CI21" s="8"/>
      <c r="CJ21" s="8"/>
      <c r="CK21" s="9"/>
      <c r="CL21" s="10">
        <v>2024</v>
      </c>
      <c r="CM21" s="11"/>
      <c r="CN21" s="11"/>
      <c r="CO21" s="13"/>
      <c r="CP21" s="141">
        <v>2025</v>
      </c>
    </row>
    <row r="22" spans="2:94" ht="18.75" customHeight="1" x14ac:dyDescent="0.25">
      <c r="B22" s="16"/>
      <c r="C22" s="17"/>
      <c r="D22" s="77"/>
      <c r="E22" s="18" t="s">
        <v>7</v>
      </c>
      <c r="F22" s="18" t="s">
        <v>8</v>
      </c>
      <c r="G22" s="18" t="s">
        <v>9</v>
      </c>
      <c r="H22" s="18" t="s">
        <v>10</v>
      </c>
      <c r="I22" s="18" t="s">
        <v>7</v>
      </c>
      <c r="J22" s="18" t="s">
        <v>8</v>
      </c>
      <c r="K22" s="18" t="s">
        <v>9</v>
      </c>
      <c r="L22" s="18" t="s">
        <v>10</v>
      </c>
      <c r="M22" s="18" t="s">
        <v>7</v>
      </c>
      <c r="N22" s="18" t="s">
        <v>8</v>
      </c>
      <c r="O22" s="18" t="s">
        <v>9</v>
      </c>
      <c r="P22" s="18" t="s">
        <v>10</v>
      </c>
      <c r="Q22" s="18" t="s">
        <v>7</v>
      </c>
      <c r="R22" s="18" t="s">
        <v>8</v>
      </c>
      <c r="S22" s="18" t="s">
        <v>9</v>
      </c>
      <c r="T22" s="18" t="s">
        <v>10</v>
      </c>
      <c r="U22" s="18" t="s">
        <v>7</v>
      </c>
      <c r="V22" s="18" t="s">
        <v>8</v>
      </c>
      <c r="W22" s="18" t="s">
        <v>9</v>
      </c>
      <c r="X22" s="18" t="s">
        <v>10</v>
      </c>
      <c r="Y22" s="18" t="s">
        <v>7</v>
      </c>
      <c r="Z22" s="18" t="s">
        <v>8</v>
      </c>
      <c r="AA22" s="18" t="s">
        <v>9</v>
      </c>
      <c r="AB22" s="18" t="s">
        <v>10</v>
      </c>
      <c r="AC22" s="18" t="s">
        <v>7</v>
      </c>
      <c r="AD22" s="18" t="s">
        <v>8</v>
      </c>
      <c r="AE22" s="18" t="s">
        <v>9</v>
      </c>
      <c r="AF22" s="18" t="s">
        <v>10</v>
      </c>
      <c r="AG22" s="18" t="s">
        <v>7</v>
      </c>
      <c r="AH22" s="18" t="s">
        <v>8</v>
      </c>
      <c r="AI22" s="18" t="s">
        <v>9</v>
      </c>
      <c r="AJ22" s="18" t="s">
        <v>10</v>
      </c>
      <c r="AK22" s="18" t="s">
        <v>7</v>
      </c>
      <c r="AL22" s="18" t="s">
        <v>8</v>
      </c>
      <c r="AM22" s="18" t="s">
        <v>9</v>
      </c>
      <c r="AN22" s="18" t="s">
        <v>10</v>
      </c>
      <c r="AO22" s="18" t="s">
        <v>7</v>
      </c>
      <c r="AP22" s="18" t="s">
        <v>8</v>
      </c>
      <c r="AQ22" s="18" t="s">
        <v>9</v>
      </c>
      <c r="AR22" s="18" t="s">
        <v>10</v>
      </c>
      <c r="AS22" s="18" t="s">
        <v>7</v>
      </c>
      <c r="AT22" s="18" t="s">
        <v>8</v>
      </c>
      <c r="AU22" s="18" t="s">
        <v>9</v>
      </c>
      <c r="AV22" s="18" t="s">
        <v>10</v>
      </c>
      <c r="AW22" s="18" t="s">
        <v>7</v>
      </c>
      <c r="AX22" s="270" t="s">
        <v>8</v>
      </c>
      <c r="AY22" s="270" t="s">
        <v>9</v>
      </c>
      <c r="AZ22" s="270" t="s">
        <v>10</v>
      </c>
      <c r="BA22" s="270" t="s">
        <v>7</v>
      </c>
      <c r="BB22" s="270" t="s">
        <v>8</v>
      </c>
      <c r="BC22" s="270" t="s">
        <v>9</v>
      </c>
      <c r="BD22" s="270" t="s">
        <v>165</v>
      </c>
      <c r="BE22" s="270" t="s">
        <v>166</v>
      </c>
      <c r="BG22" s="78"/>
      <c r="BH22" s="79"/>
      <c r="BI22" s="80"/>
      <c r="BJ22" s="18" t="str">
        <f t="shared" si="3"/>
        <v>I</v>
      </c>
      <c r="BK22" s="18" t="str">
        <f t="shared" si="3"/>
        <v>II</v>
      </c>
      <c r="BL22" s="18" t="str">
        <f t="shared" si="3"/>
        <v>III</v>
      </c>
      <c r="BM22" s="18" t="str">
        <f t="shared" si="3"/>
        <v>IV</v>
      </c>
      <c r="BN22" s="18" t="str">
        <f t="shared" si="3"/>
        <v>I</v>
      </c>
      <c r="BO22" s="18" t="str">
        <f t="shared" si="3"/>
        <v>II</v>
      </c>
      <c r="BP22" s="18" t="str">
        <f t="shared" si="3"/>
        <v>III</v>
      </c>
      <c r="BQ22" s="18" t="str">
        <f t="shared" si="3"/>
        <v>IV</v>
      </c>
      <c r="BR22" s="18" t="str">
        <f t="shared" si="3"/>
        <v>I</v>
      </c>
      <c r="BS22" s="18" t="str">
        <f t="shared" si="3"/>
        <v>II</v>
      </c>
      <c r="BT22" s="18" t="str">
        <f t="shared" si="3"/>
        <v>III</v>
      </c>
      <c r="BU22" s="18" t="str">
        <f t="shared" si="3"/>
        <v>IV</v>
      </c>
      <c r="BV22" s="18" t="s">
        <v>7</v>
      </c>
      <c r="BW22" s="18" t="s">
        <v>8</v>
      </c>
      <c r="BX22" s="18" t="s">
        <v>9</v>
      </c>
      <c r="BY22" s="18" t="s">
        <v>10</v>
      </c>
      <c r="BZ22" s="18" t="s">
        <v>7</v>
      </c>
      <c r="CA22" s="18" t="s">
        <v>8</v>
      </c>
      <c r="CB22" s="18" t="s">
        <v>9</v>
      </c>
      <c r="CC22" s="18" t="s">
        <v>10</v>
      </c>
      <c r="CD22" s="18" t="s">
        <v>7</v>
      </c>
      <c r="CE22" s="18" t="s">
        <v>8</v>
      </c>
      <c r="CF22" s="18" t="s">
        <v>9</v>
      </c>
      <c r="CG22" s="18" t="s">
        <v>10</v>
      </c>
      <c r="CH22" s="18" t="s">
        <v>7</v>
      </c>
      <c r="CI22" s="270" t="s">
        <v>8</v>
      </c>
      <c r="CJ22" s="270" t="s">
        <v>9</v>
      </c>
      <c r="CK22" s="270" t="s">
        <v>10</v>
      </c>
      <c r="CL22" s="270" t="s">
        <v>7</v>
      </c>
      <c r="CM22" s="270" t="s">
        <v>8</v>
      </c>
      <c r="CN22" s="270" t="s">
        <v>9</v>
      </c>
      <c r="CO22" s="270" t="s">
        <v>165</v>
      </c>
      <c r="CP22" s="270" t="s">
        <v>166</v>
      </c>
    </row>
    <row r="23" spans="2:94" ht="18.75" customHeight="1" x14ac:dyDescent="0.25">
      <c r="B23" s="81" t="s">
        <v>97</v>
      </c>
      <c r="C23" s="241" t="s">
        <v>157</v>
      </c>
      <c r="D23" s="242" t="s">
        <v>158</v>
      </c>
      <c r="E23" s="243"/>
      <c r="F23" s="243">
        <v>6.1100000000000002E-2</v>
      </c>
      <c r="G23" s="243">
        <v>5.6800000000000003E-2</v>
      </c>
      <c r="H23" s="243">
        <v>5.5199999999999999E-2</v>
      </c>
      <c r="I23" s="243">
        <v>5.74E-2</v>
      </c>
      <c r="J23" s="243">
        <v>5.3900000000000003E-2</v>
      </c>
      <c r="K23" s="243">
        <v>5.1499999999999997E-2</v>
      </c>
      <c r="L23" s="243">
        <v>5.45E-2</v>
      </c>
      <c r="M23" s="243">
        <v>5.8200000000000002E-2</v>
      </c>
      <c r="N23" s="243">
        <v>6.13E-2</v>
      </c>
      <c r="O23" s="243">
        <v>6.4299999999999996E-2</v>
      </c>
      <c r="P23" s="243">
        <v>6.9599999999999995E-2</v>
      </c>
      <c r="Q23" s="243">
        <v>7.2999999999999995E-2</v>
      </c>
      <c r="R23" s="243">
        <v>7.2999999999999995E-2</v>
      </c>
      <c r="S23" s="243">
        <v>6.9199999999999998E-2</v>
      </c>
      <c r="T23" s="243">
        <v>6.7599999999999993E-2</v>
      </c>
      <c r="U23" s="243">
        <v>7.0199999999999999E-2</v>
      </c>
      <c r="V23" s="243">
        <v>6.8500000000000005E-2</v>
      </c>
      <c r="W23" s="243">
        <v>6.54E-2</v>
      </c>
      <c r="X23" s="243">
        <v>6.4500000000000002E-2</v>
      </c>
      <c r="Y23" s="243">
        <v>6.3299999999999995E-2</v>
      </c>
      <c r="Z23" s="243">
        <v>6.2921710526315788E-2</v>
      </c>
      <c r="AA23" s="243">
        <v>6.2E-2</v>
      </c>
      <c r="AB23" s="243">
        <v>5.8999999999999997E-2</v>
      </c>
      <c r="AC23" s="243">
        <v>5.7734210526315784E-2</v>
      </c>
      <c r="AD23" s="243">
        <v>5.7384210526315781E-2</v>
      </c>
      <c r="AE23" s="243">
        <v>5.6227777777777765E-2</v>
      </c>
      <c r="AF23" s="243">
        <v>5.8065789473684216E-2</v>
      </c>
      <c r="AG23" s="243">
        <v>5.9311111111111106E-2</v>
      </c>
      <c r="AH23" s="243">
        <v>6.0221428571428565E-2</v>
      </c>
      <c r="AI23" s="243">
        <v>6.1508333333333325E-2</v>
      </c>
      <c r="AJ23" s="243">
        <v>5.8980000000000019E-2</v>
      </c>
      <c r="AK23" s="243">
        <v>5.7894285714285711E-2</v>
      </c>
      <c r="AL23" s="243">
        <v>5.4551470588235285E-2</v>
      </c>
      <c r="AM23" s="243">
        <v>5.3784848484848484E-2</v>
      </c>
      <c r="AN23" s="243">
        <v>5.2125806451612904E-2</v>
      </c>
      <c r="AO23" s="243">
        <v>4.7129310344827591E-2</v>
      </c>
      <c r="AP23" s="243">
        <v>4.3684375000000004E-2</v>
      </c>
      <c r="AQ23" s="243">
        <v>3.9482258064516121E-2</v>
      </c>
      <c r="AR23" s="243">
        <v>3.9683103448275858E-2</v>
      </c>
      <c r="AS23" s="243">
        <v>3.6470085454692242E-2</v>
      </c>
      <c r="AT23" s="243">
        <v>3.3611775622394861E-2</v>
      </c>
      <c r="AU23" s="271">
        <v>3.3594252554103678E-2</v>
      </c>
      <c r="AV23" s="271">
        <v>3.5060935817745463E-2</v>
      </c>
      <c r="AW23" s="271">
        <v>3.6310098938302129E-2</v>
      </c>
      <c r="AX23" s="272">
        <v>3.8515000000000001E-2</v>
      </c>
      <c r="AY23" s="272">
        <v>4.0504019436261515E-2</v>
      </c>
      <c r="AZ23" s="272">
        <v>4.2532545384409183E-2</v>
      </c>
      <c r="BA23" s="272">
        <v>4.0958534200739583E-2</v>
      </c>
      <c r="BB23" s="272">
        <v>4.1552857142857155E-2</v>
      </c>
      <c r="BC23" s="272">
        <v>4.3365365959746667E-2</v>
      </c>
      <c r="BD23" s="272">
        <v>4.3681578947368432E-2</v>
      </c>
      <c r="BE23" s="272">
        <v>4.4034284228141034E-2</v>
      </c>
      <c r="BG23" s="253" t="s">
        <v>98</v>
      </c>
      <c r="BH23" s="249" t="s">
        <v>160</v>
      </c>
      <c r="BI23" s="55" t="s">
        <v>158</v>
      </c>
      <c r="BJ23" s="243">
        <f t="shared" si="3"/>
        <v>6.3299999999999995E-2</v>
      </c>
      <c r="BK23" s="243">
        <f t="shared" si="3"/>
        <v>6.2921710526315788E-2</v>
      </c>
      <c r="BL23" s="243">
        <f t="shared" si="3"/>
        <v>6.2E-2</v>
      </c>
      <c r="BM23" s="243">
        <f t="shared" si="3"/>
        <v>5.8999999999999997E-2</v>
      </c>
      <c r="BN23" s="243">
        <f t="shared" si="3"/>
        <v>5.7734210526315784E-2</v>
      </c>
      <c r="BO23" s="243">
        <f t="shared" si="3"/>
        <v>5.7384210526315781E-2</v>
      </c>
      <c r="BP23" s="243">
        <f t="shared" si="3"/>
        <v>5.6227777777777765E-2</v>
      </c>
      <c r="BQ23" s="243">
        <f t="shared" si="3"/>
        <v>5.8065789473684216E-2</v>
      </c>
      <c r="BR23" s="243">
        <f t="shared" si="3"/>
        <v>5.9311111111111106E-2</v>
      </c>
      <c r="BS23" s="243">
        <f t="shared" si="3"/>
        <v>6.0221428571428565E-2</v>
      </c>
      <c r="BT23" s="243">
        <f t="shared" si="3"/>
        <v>6.1508333333333325E-2</v>
      </c>
      <c r="BU23" s="243">
        <f t="shared" si="3"/>
        <v>5.8980000000000019E-2</v>
      </c>
      <c r="BV23" s="243">
        <f t="shared" si="3"/>
        <v>5.7894285714285711E-2</v>
      </c>
      <c r="BW23" s="243">
        <f t="shared" si="3"/>
        <v>5.4551470588235285E-2</v>
      </c>
      <c r="BX23" s="243">
        <f t="shared" si="3"/>
        <v>5.3784848484848484E-2</v>
      </c>
      <c r="BY23" s="243">
        <f t="shared" si="3"/>
        <v>5.2125806451612904E-2</v>
      </c>
      <c r="BZ23" s="243">
        <f t="shared" ref="BZ23:CO38" si="4">IF(ISBLANK(AO23),"",AO23)</f>
        <v>4.7129310344827591E-2</v>
      </c>
      <c r="CA23" s="243">
        <f t="shared" si="4"/>
        <v>4.3684375000000004E-2</v>
      </c>
      <c r="CB23" s="243">
        <f t="shared" si="4"/>
        <v>3.9482258064516121E-2</v>
      </c>
      <c r="CC23" s="243">
        <f t="shared" si="4"/>
        <v>3.9683103448275858E-2</v>
      </c>
      <c r="CD23" s="243">
        <f t="shared" si="4"/>
        <v>3.6470085454692242E-2</v>
      </c>
      <c r="CE23" s="243">
        <f t="shared" si="4"/>
        <v>3.3611775622394861E-2</v>
      </c>
      <c r="CF23" s="243">
        <f t="shared" si="4"/>
        <v>3.3594252554103678E-2</v>
      </c>
      <c r="CG23" s="243">
        <f t="shared" si="4"/>
        <v>3.5060935817745463E-2</v>
      </c>
      <c r="CH23" s="243">
        <f t="shared" si="4"/>
        <v>3.6310098938302129E-2</v>
      </c>
      <c r="CI23" s="243">
        <f t="shared" si="4"/>
        <v>3.8515000000000001E-2</v>
      </c>
      <c r="CJ23" s="243">
        <f t="shared" si="4"/>
        <v>4.0504019436261515E-2</v>
      </c>
      <c r="CK23" s="243">
        <f t="shared" si="4"/>
        <v>4.2532545384409183E-2</v>
      </c>
      <c r="CL23" s="243">
        <f t="shared" si="4"/>
        <v>4.0958534200739583E-2</v>
      </c>
      <c r="CM23" s="243">
        <f t="shared" si="4"/>
        <v>4.1552857142857155E-2</v>
      </c>
      <c r="CN23" s="243">
        <f t="shared" si="4"/>
        <v>4.3365365959746667E-2</v>
      </c>
      <c r="CO23" s="243">
        <f>IF(ISBLANK(BD23),"",BD23)</f>
        <v>4.3681578947368432E-2</v>
      </c>
      <c r="CP23" s="243">
        <f>IF(ISBLANK(BE23),"",BE23)</f>
        <v>4.4034284228141034E-2</v>
      </c>
    </row>
    <row r="24" spans="2:94" ht="18.75" customHeight="1" x14ac:dyDescent="0.25">
      <c r="B24" s="81"/>
      <c r="C24" s="245"/>
      <c r="D24" s="242" t="s">
        <v>161</v>
      </c>
      <c r="E24" s="243"/>
      <c r="F24" s="243">
        <v>8.4500000000000006E-2</v>
      </c>
      <c r="G24" s="243">
        <v>8.0500000000000002E-2</v>
      </c>
      <c r="H24" s="243">
        <v>8.2000000000000003E-2</v>
      </c>
      <c r="I24" s="243">
        <v>8.3799999999999999E-2</v>
      </c>
      <c r="J24" s="243">
        <v>8.5800000000000001E-2</v>
      </c>
      <c r="K24" s="243">
        <v>8.2900000000000001E-2</v>
      </c>
      <c r="L24" s="243">
        <v>8.3599999999999994E-2</v>
      </c>
      <c r="M24" s="243">
        <v>9.2899999999999996E-2</v>
      </c>
      <c r="N24" s="243">
        <v>9.4899999999999998E-2</v>
      </c>
      <c r="O24" s="243">
        <v>9.5299999999999996E-2</v>
      </c>
      <c r="P24" s="243">
        <v>0.1027</v>
      </c>
      <c r="Q24" s="243">
        <v>0.11070000000000001</v>
      </c>
      <c r="R24" s="243">
        <v>0.11070000000000001</v>
      </c>
      <c r="S24" s="243">
        <v>0.1043</v>
      </c>
      <c r="T24" s="243">
        <v>0.1036</v>
      </c>
      <c r="U24" s="243">
        <v>0.1106</v>
      </c>
      <c r="V24" s="243">
        <v>0.1067</v>
      </c>
      <c r="W24" s="243">
        <v>0.1019</v>
      </c>
      <c r="X24" s="243">
        <v>0.1009</v>
      </c>
      <c r="Y24" s="243">
        <v>9.7500000000000003E-2</v>
      </c>
      <c r="Z24" s="243">
        <v>9.6408513513513511E-2</v>
      </c>
      <c r="AA24" s="243">
        <v>9.4700000000000006E-2</v>
      </c>
      <c r="AB24" s="243">
        <v>9.4700000000000006E-2</v>
      </c>
      <c r="AC24" s="243">
        <v>9.254999999999998E-2</v>
      </c>
      <c r="AD24" s="243">
        <v>9.1931944444444413E-2</v>
      </c>
      <c r="AE24" s="243">
        <v>9.1614705882352931E-2</v>
      </c>
      <c r="AF24" s="243">
        <v>9.0704285714285696E-2</v>
      </c>
      <c r="AG24" s="243">
        <v>9.349843749999999E-2</v>
      </c>
      <c r="AH24" s="243">
        <v>9.4489655172413797E-2</v>
      </c>
      <c r="AI24" s="243">
        <v>9.5059375000000002E-2</v>
      </c>
      <c r="AJ24" s="243">
        <v>9.0856249999999986E-2</v>
      </c>
      <c r="AK24" s="243">
        <v>8.8114062499999993E-2</v>
      </c>
      <c r="AL24" s="243">
        <v>8.4381666666666674E-2</v>
      </c>
      <c r="AM24" s="243">
        <v>8.1964285714285726E-2</v>
      </c>
      <c r="AN24" s="243">
        <v>8.1307999999999991E-2</v>
      </c>
      <c r="AO24" s="243">
        <v>7.5506521739130431E-2</v>
      </c>
      <c r="AP24" s="243">
        <v>7.0900000000000005E-2</v>
      </c>
      <c r="AQ24" s="243">
        <v>6.7626785714285709E-2</v>
      </c>
      <c r="AR24" s="243">
        <v>6.6021199999999988E-2</v>
      </c>
      <c r="AS24" s="243">
        <v>6.0751018627084985E-2</v>
      </c>
      <c r="AT24" s="243">
        <v>5.8743641874075526E-2</v>
      </c>
      <c r="AU24" s="271">
        <v>5.2112238265982033E-2</v>
      </c>
      <c r="AV24" s="271">
        <v>5.2786959568598996E-2</v>
      </c>
      <c r="AW24" s="271">
        <v>5.4663399731466729E-2</v>
      </c>
      <c r="AX24" s="271">
        <v>5.430882352941177E-2</v>
      </c>
      <c r="AY24" s="271">
        <v>5.4901457285470565E-2</v>
      </c>
      <c r="AZ24" s="273">
        <v>5.6040152403370416E-2</v>
      </c>
      <c r="BA24" s="273">
        <v>5.6902889291620552E-2</v>
      </c>
      <c r="BB24" s="273">
        <v>5.8905849616442317E-2</v>
      </c>
      <c r="BC24" s="273">
        <v>5.6788440621534146E-2</v>
      </c>
      <c r="BD24" s="273">
        <v>5.9297058823529418E-2</v>
      </c>
      <c r="BE24" s="273">
        <v>6.1811997896431686E-2</v>
      </c>
      <c r="BG24" s="81"/>
      <c r="BH24" s="245"/>
      <c r="BI24" s="248" t="s">
        <v>161</v>
      </c>
      <c r="BJ24" s="243">
        <f t="shared" si="3"/>
        <v>9.7500000000000003E-2</v>
      </c>
      <c r="BK24" s="243">
        <f t="shared" si="3"/>
        <v>9.6408513513513511E-2</v>
      </c>
      <c r="BL24" s="243">
        <f t="shared" si="3"/>
        <v>9.4700000000000006E-2</v>
      </c>
      <c r="BM24" s="243">
        <f t="shared" si="3"/>
        <v>9.4700000000000006E-2</v>
      </c>
      <c r="BN24" s="243">
        <f t="shared" si="3"/>
        <v>9.254999999999998E-2</v>
      </c>
      <c r="BO24" s="243">
        <f t="shared" si="3"/>
        <v>9.1931944444444413E-2</v>
      </c>
      <c r="BP24" s="243">
        <f t="shared" si="3"/>
        <v>9.1614705882352931E-2</v>
      </c>
      <c r="BQ24" s="243">
        <f t="shared" si="3"/>
        <v>9.0704285714285696E-2</v>
      </c>
      <c r="BR24" s="243">
        <f t="shared" si="3"/>
        <v>9.349843749999999E-2</v>
      </c>
      <c r="BS24" s="243">
        <f t="shared" si="3"/>
        <v>9.4489655172413797E-2</v>
      </c>
      <c r="BT24" s="243">
        <f t="shared" si="3"/>
        <v>9.5059375000000002E-2</v>
      </c>
      <c r="BU24" s="243">
        <f t="shared" si="3"/>
        <v>9.0856249999999986E-2</v>
      </c>
      <c r="BV24" s="243">
        <f t="shared" si="3"/>
        <v>8.8114062499999993E-2</v>
      </c>
      <c r="BW24" s="243">
        <f t="shared" si="3"/>
        <v>8.4381666666666674E-2</v>
      </c>
      <c r="BX24" s="243">
        <f t="shared" si="3"/>
        <v>8.1964285714285726E-2</v>
      </c>
      <c r="BY24" s="243">
        <f t="shared" si="3"/>
        <v>8.1307999999999991E-2</v>
      </c>
      <c r="BZ24" s="243">
        <f t="shared" si="4"/>
        <v>7.5506521739130431E-2</v>
      </c>
      <c r="CA24" s="243">
        <f t="shared" si="4"/>
        <v>7.0900000000000005E-2</v>
      </c>
      <c r="CB24" s="243">
        <f t="shared" si="4"/>
        <v>6.7626785714285709E-2</v>
      </c>
      <c r="CC24" s="243">
        <f t="shared" si="4"/>
        <v>6.6021199999999988E-2</v>
      </c>
      <c r="CD24" s="243">
        <f t="shared" si="4"/>
        <v>6.0751018627084985E-2</v>
      </c>
      <c r="CE24" s="243">
        <f t="shared" si="4"/>
        <v>5.8743641874075526E-2</v>
      </c>
      <c r="CF24" s="243">
        <f t="shared" si="4"/>
        <v>5.2112238265982033E-2</v>
      </c>
      <c r="CG24" s="243">
        <f t="shared" si="4"/>
        <v>5.2786959568598996E-2</v>
      </c>
      <c r="CH24" s="243">
        <f t="shared" si="4"/>
        <v>5.4663399731466729E-2</v>
      </c>
      <c r="CI24" s="243">
        <f t="shared" si="4"/>
        <v>5.430882352941177E-2</v>
      </c>
      <c r="CJ24" s="243">
        <f t="shared" si="4"/>
        <v>5.4901457285470565E-2</v>
      </c>
      <c r="CK24" s="243">
        <f t="shared" si="4"/>
        <v>5.6040152403370416E-2</v>
      </c>
      <c r="CL24" s="243">
        <f t="shared" si="4"/>
        <v>5.6902889291620552E-2</v>
      </c>
      <c r="CM24" s="243">
        <f t="shared" si="4"/>
        <v>5.8905849616442317E-2</v>
      </c>
      <c r="CN24" s="243">
        <f t="shared" si="4"/>
        <v>5.6788440621534146E-2</v>
      </c>
      <c r="CO24" s="243">
        <f t="shared" si="4"/>
        <v>5.9297058823529418E-2</v>
      </c>
      <c r="CP24" s="243">
        <f t="shared" ref="CP24:CP38" si="5">IF(ISBLANK(BE24),"",BE24)</f>
        <v>6.1811997896431686E-2</v>
      </c>
    </row>
    <row r="25" spans="2:94" ht="18.75" customHeight="1" x14ac:dyDescent="0.25">
      <c r="B25" s="81"/>
      <c r="C25" s="249" t="s">
        <v>162</v>
      </c>
      <c r="D25" s="250" t="s">
        <v>158</v>
      </c>
      <c r="E25" s="251"/>
      <c r="F25" s="251">
        <v>1.8800000000000001E-2</v>
      </c>
      <c r="G25" s="251">
        <v>1.38E-2</v>
      </c>
      <c r="H25" s="251">
        <v>1.46E-2</v>
      </c>
      <c r="I25" s="251">
        <v>1.5800000000000002E-2</v>
      </c>
      <c r="J25" s="251">
        <v>1.55E-2</v>
      </c>
      <c r="K25" s="251">
        <v>1.4800000000000001E-2</v>
      </c>
      <c r="L25" s="251">
        <v>1.6E-2</v>
      </c>
      <c r="M25" s="251">
        <v>1.6500000000000001E-2</v>
      </c>
      <c r="N25" s="251">
        <v>1.6400000000000001E-2</v>
      </c>
      <c r="O25" s="251">
        <v>1.8800000000000001E-2</v>
      </c>
      <c r="P25" s="251">
        <v>1.84E-2</v>
      </c>
      <c r="Q25" s="251">
        <v>1.7899999999999999E-2</v>
      </c>
      <c r="R25" s="251">
        <v>1.7899999999999999E-2</v>
      </c>
      <c r="S25" s="251">
        <v>1.9199999999999998E-2</v>
      </c>
      <c r="T25" s="251">
        <v>1.8499999999999999E-2</v>
      </c>
      <c r="U25" s="251">
        <v>1.5900000000000001E-2</v>
      </c>
      <c r="V25" s="251">
        <v>1.46E-2</v>
      </c>
      <c r="W25" s="251">
        <v>1.43E-2</v>
      </c>
      <c r="X25" s="251">
        <v>1.5699999999999999E-2</v>
      </c>
      <c r="Y25" s="251">
        <v>1.4800000000000001E-2</v>
      </c>
      <c r="Z25" s="251">
        <v>1.4883484848484849E-2</v>
      </c>
      <c r="AA25" s="251">
        <v>1.54E-2</v>
      </c>
      <c r="AB25" s="251">
        <v>1.5599999999999999E-2</v>
      </c>
      <c r="AC25" s="251">
        <v>1.6920000000000001E-2</v>
      </c>
      <c r="AD25" s="251">
        <v>1.7595312499999998E-2</v>
      </c>
      <c r="AE25" s="251">
        <v>1.8280645161290323E-2</v>
      </c>
      <c r="AF25" s="251">
        <v>1.8671212121212123E-2</v>
      </c>
      <c r="AG25" s="251">
        <v>2.0451562499999999E-2</v>
      </c>
      <c r="AH25" s="251">
        <v>2.1019354838709679E-2</v>
      </c>
      <c r="AI25" s="251">
        <v>2.6629062500000005E-2</v>
      </c>
      <c r="AJ25" s="251">
        <v>2.0874193548387102E-2</v>
      </c>
      <c r="AK25" s="251">
        <v>1.9546774193548392E-2</v>
      </c>
      <c r="AL25" s="251">
        <v>1.9430645161290325E-2</v>
      </c>
      <c r="AM25" s="251">
        <v>1.8503448275862071E-2</v>
      </c>
      <c r="AN25" s="251">
        <v>1.6961111111111114E-2</v>
      </c>
      <c r="AO25" s="251">
        <v>1.3525000000000002E-2</v>
      </c>
      <c r="AP25" s="251">
        <v>1.2366071428571429E-2</v>
      </c>
      <c r="AQ25" s="251">
        <v>1.1414444444444446E-2</v>
      </c>
      <c r="AR25" s="251">
        <v>1.3183199999999999E-2</v>
      </c>
      <c r="AS25" s="251">
        <v>1.0334375000000002E-2</v>
      </c>
      <c r="AT25" s="251">
        <v>1.0664992223146163E-2</v>
      </c>
      <c r="AU25" s="274">
        <v>1.1507791543167504E-2</v>
      </c>
      <c r="AV25" s="274">
        <v>1.3561724590348937E-2</v>
      </c>
      <c r="AW25" s="274">
        <v>1.9312850229090971E-2</v>
      </c>
      <c r="AX25" s="274">
        <v>2.3489687499999998E-2</v>
      </c>
      <c r="AY25" s="274">
        <v>2.5136302572984839E-2</v>
      </c>
      <c r="AZ25" s="272">
        <v>2.7105854764846025E-2</v>
      </c>
      <c r="BA25" s="272">
        <v>3.2540289659319967E-2</v>
      </c>
      <c r="BB25" s="272">
        <v>3.4087931034482766E-2</v>
      </c>
      <c r="BC25" s="272">
        <v>3.263880666139217E-2</v>
      </c>
      <c r="BD25" s="272">
        <v>3.3770967741935491E-2</v>
      </c>
      <c r="BE25" s="272">
        <v>3.3174467289514259E-2</v>
      </c>
      <c r="BG25" s="81"/>
      <c r="BH25" s="249" t="s">
        <v>162</v>
      </c>
      <c r="BI25" s="248" t="s">
        <v>158</v>
      </c>
      <c r="BJ25" s="251">
        <f t="shared" si="3"/>
        <v>1.4800000000000001E-2</v>
      </c>
      <c r="BK25" s="251">
        <f t="shared" si="3"/>
        <v>1.4883484848484849E-2</v>
      </c>
      <c r="BL25" s="251">
        <f t="shared" si="3"/>
        <v>1.54E-2</v>
      </c>
      <c r="BM25" s="251">
        <f t="shared" si="3"/>
        <v>1.5599999999999999E-2</v>
      </c>
      <c r="BN25" s="251">
        <f t="shared" si="3"/>
        <v>1.6920000000000001E-2</v>
      </c>
      <c r="BO25" s="251">
        <f t="shared" si="3"/>
        <v>1.7595312499999998E-2</v>
      </c>
      <c r="BP25" s="251">
        <f t="shared" si="3"/>
        <v>1.8280645161290323E-2</v>
      </c>
      <c r="BQ25" s="251">
        <f t="shared" si="3"/>
        <v>1.8671212121212123E-2</v>
      </c>
      <c r="BR25" s="251">
        <f t="shared" si="3"/>
        <v>2.0451562499999999E-2</v>
      </c>
      <c r="BS25" s="251">
        <f t="shared" si="3"/>
        <v>2.1019354838709679E-2</v>
      </c>
      <c r="BT25" s="251">
        <f t="shared" si="3"/>
        <v>2.6629062500000005E-2</v>
      </c>
      <c r="BU25" s="251">
        <f t="shared" si="3"/>
        <v>2.0874193548387102E-2</v>
      </c>
      <c r="BV25" s="251">
        <f t="shared" si="3"/>
        <v>1.9546774193548392E-2</v>
      </c>
      <c r="BW25" s="251">
        <f t="shared" si="3"/>
        <v>1.9430645161290325E-2</v>
      </c>
      <c r="BX25" s="251">
        <f t="shared" si="3"/>
        <v>1.8503448275862071E-2</v>
      </c>
      <c r="BY25" s="251">
        <f t="shared" si="3"/>
        <v>1.6961111111111114E-2</v>
      </c>
      <c r="BZ25" s="251">
        <f t="shared" si="4"/>
        <v>1.3525000000000002E-2</v>
      </c>
      <c r="CA25" s="251">
        <f t="shared" si="4"/>
        <v>1.2366071428571429E-2</v>
      </c>
      <c r="CB25" s="251">
        <f t="shared" si="4"/>
        <v>1.1414444444444446E-2</v>
      </c>
      <c r="CC25" s="251">
        <f t="shared" si="4"/>
        <v>1.3183199999999999E-2</v>
      </c>
      <c r="CD25" s="251">
        <f t="shared" si="4"/>
        <v>1.0334375000000002E-2</v>
      </c>
      <c r="CE25" s="251">
        <f t="shared" si="4"/>
        <v>1.0664992223146163E-2</v>
      </c>
      <c r="CF25" s="251">
        <f t="shared" si="4"/>
        <v>1.1507791543167504E-2</v>
      </c>
      <c r="CG25" s="251">
        <f t="shared" si="4"/>
        <v>1.3561724590348937E-2</v>
      </c>
      <c r="CH25" s="251">
        <f t="shared" si="4"/>
        <v>1.9312850229090971E-2</v>
      </c>
      <c r="CI25" s="251">
        <f t="shared" si="4"/>
        <v>2.3489687499999998E-2</v>
      </c>
      <c r="CJ25" s="251">
        <f t="shared" si="4"/>
        <v>2.5136302572984839E-2</v>
      </c>
      <c r="CK25" s="251">
        <f t="shared" si="4"/>
        <v>2.7105854764846025E-2</v>
      </c>
      <c r="CL25" s="251">
        <f t="shared" si="4"/>
        <v>3.2540289659319967E-2</v>
      </c>
      <c r="CM25" s="251">
        <f t="shared" si="4"/>
        <v>3.4087931034482766E-2</v>
      </c>
      <c r="CN25" s="251">
        <f t="shared" si="4"/>
        <v>3.263880666139217E-2</v>
      </c>
      <c r="CO25" s="251">
        <f t="shared" si="4"/>
        <v>3.3770967741935491E-2</v>
      </c>
      <c r="CP25" s="251">
        <f t="shared" si="5"/>
        <v>3.3174467289514259E-2</v>
      </c>
    </row>
    <row r="26" spans="2:94" ht="18.75" customHeight="1" x14ac:dyDescent="0.25">
      <c r="B26" s="81"/>
      <c r="C26" s="245"/>
      <c r="D26" s="242" t="s">
        <v>161</v>
      </c>
      <c r="E26" s="243"/>
      <c r="F26" s="243">
        <v>3.1199999999999999E-2</v>
      </c>
      <c r="G26" s="243">
        <v>2.7400000000000001E-2</v>
      </c>
      <c r="H26" s="243">
        <v>3.2500000000000001E-2</v>
      </c>
      <c r="I26" s="243">
        <v>3.5200000000000002E-2</v>
      </c>
      <c r="J26" s="243">
        <v>3.3700000000000001E-2</v>
      </c>
      <c r="K26" s="243">
        <v>3.1800000000000002E-2</v>
      </c>
      <c r="L26" s="243">
        <v>2.9700000000000001E-2</v>
      </c>
      <c r="M26" s="243">
        <v>3.4799999999999998E-2</v>
      </c>
      <c r="N26" s="243">
        <v>3.6400000000000002E-2</v>
      </c>
      <c r="O26" s="243">
        <v>3.4500000000000003E-2</v>
      </c>
      <c r="P26" s="243">
        <v>3.3399999999999999E-2</v>
      </c>
      <c r="Q26" s="243">
        <v>3.6200000000000003E-2</v>
      </c>
      <c r="R26" s="243">
        <v>3.6200000000000003E-2</v>
      </c>
      <c r="S26" s="243">
        <v>3.4599999999999999E-2</v>
      </c>
      <c r="T26" s="243">
        <v>3.7900000000000003E-2</v>
      </c>
      <c r="U26" s="243">
        <v>3.4200000000000001E-2</v>
      </c>
      <c r="V26" s="243">
        <v>3.3599999999999998E-2</v>
      </c>
      <c r="W26" s="243">
        <v>3.3399999999999999E-2</v>
      </c>
      <c r="X26" s="243">
        <v>3.3500000000000002E-2</v>
      </c>
      <c r="Y26" s="243">
        <v>3.5000000000000003E-2</v>
      </c>
      <c r="Z26" s="243">
        <v>3.3050535714285713E-2</v>
      </c>
      <c r="AA26" s="243">
        <v>3.4799999999999998E-2</v>
      </c>
      <c r="AB26" s="243">
        <v>3.8399999999999997E-2</v>
      </c>
      <c r="AC26" s="243">
        <v>3.8823999999999997E-2</v>
      </c>
      <c r="AD26" s="243">
        <v>3.7361111111111116E-2</v>
      </c>
      <c r="AE26" s="243">
        <v>3.6246296296296304E-2</v>
      </c>
      <c r="AF26" s="243">
        <v>3.4353448275862064E-2</v>
      </c>
      <c r="AG26" s="243">
        <v>3.4739285714285709E-2</v>
      </c>
      <c r="AH26" s="243">
        <v>3.8326000000000006E-2</v>
      </c>
      <c r="AI26" s="243">
        <v>4.3357142857142865E-2</v>
      </c>
      <c r="AJ26" s="243">
        <v>3.5751785714285715E-2</v>
      </c>
      <c r="AK26" s="243">
        <v>3.5644642857142861E-2</v>
      </c>
      <c r="AL26" s="243">
        <v>3.506851851851852E-2</v>
      </c>
      <c r="AM26" s="243">
        <v>3.2590000000000008E-2</v>
      </c>
      <c r="AN26" s="243">
        <v>3.289772727272728E-2</v>
      </c>
      <c r="AO26" s="243">
        <v>2.7550000000000002E-2</v>
      </c>
      <c r="AP26" s="243">
        <v>3.2764583333333333E-2</v>
      </c>
      <c r="AQ26" s="243">
        <v>2.5643749999999996E-2</v>
      </c>
      <c r="AR26" s="243">
        <v>2.6959999999999998E-2</v>
      </c>
      <c r="AS26" s="243">
        <v>2.2373076923076926E-2</v>
      </c>
      <c r="AT26" s="243">
        <v>2.2689629629629629E-2</v>
      </c>
      <c r="AU26" s="271">
        <v>2.2532947688153657E-2</v>
      </c>
      <c r="AV26" s="271">
        <v>2.5577636912961731E-2</v>
      </c>
      <c r="AW26" s="271">
        <v>3.4005070459884351E-2</v>
      </c>
      <c r="AX26" s="275">
        <v>3.5597407407407404E-2</v>
      </c>
      <c r="AY26" s="273">
        <v>3.6200203413042684E-2</v>
      </c>
      <c r="AZ26" s="273">
        <v>3.9747928152400719E-2</v>
      </c>
      <c r="BA26" s="273">
        <v>4.4123366160434295E-2</v>
      </c>
      <c r="BB26" s="273">
        <v>4.5332295316110056E-2</v>
      </c>
      <c r="BC26" s="273">
        <v>4.3389000240857678E-2</v>
      </c>
      <c r="BD26" s="273">
        <v>4.5751851851851849E-2</v>
      </c>
      <c r="BE26" s="273">
        <v>4.2510406460085234E-2</v>
      </c>
      <c r="BG26" s="81"/>
      <c r="BH26" s="245"/>
      <c r="BI26" s="248" t="s">
        <v>161</v>
      </c>
      <c r="BJ26" s="243">
        <f t="shared" si="3"/>
        <v>3.5000000000000003E-2</v>
      </c>
      <c r="BK26" s="243">
        <f t="shared" si="3"/>
        <v>3.3050535714285713E-2</v>
      </c>
      <c r="BL26" s="243">
        <f t="shared" si="3"/>
        <v>3.4799999999999998E-2</v>
      </c>
      <c r="BM26" s="243">
        <f t="shared" si="3"/>
        <v>3.8399999999999997E-2</v>
      </c>
      <c r="BN26" s="243">
        <f t="shared" si="3"/>
        <v>3.8823999999999997E-2</v>
      </c>
      <c r="BO26" s="243">
        <f t="shared" si="3"/>
        <v>3.7361111111111116E-2</v>
      </c>
      <c r="BP26" s="243">
        <f t="shared" si="3"/>
        <v>3.6246296296296304E-2</v>
      </c>
      <c r="BQ26" s="243">
        <f t="shared" si="3"/>
        <v>3.4353448275862064E-2</v>
      </c>
      <c r="BR26" s="243">
        <f t="shared" si="3"/>
        <v>3.4739285714285709E-2</v>
      </c>
      <c r="BS26" s="243">
        <f t="shared" si="3"/>
        <v>3.8326000000000006E-2</v>
      </c>
      <c r="BT26" s="243">
        <f t="shared" si="3"/>
        <v>4.3357142857142865E-2</v>
      </c>
      <c r="BU26" s="243">
        <f t="shared" si="3"/>
        <v>3.5751785714285715E-2</v>
      </c>
      <c r="BV26" s="243">
        <f t="shared" si="3"/>
        <v>3.5644642857142861E-2</v>
      </c>
      <c r="BW26" s="243">
        <f t="shared" si="3"/>
        <v>3.506851851851852E-2</v>
      </c>
      <c r="BX26" s="243">
        <f t="shared" si="3"/>
        <v>3.2590000000000008E-2</v>
      </c>
      <c r="BY26" s="243">
        <f t="shared" si="3"/>
        <v>3.289772727272728E-2</v>
      </c>
      <c r="BZ26" s="243">
        <f t="shared" si="4"/>
        <v>2.7550000000000002E-2</v>
      </c>
      <c r="CA26" s="243">
        <f t="shared" si="4"/>
        <v>3.2764583333333333E-2</v>
      </c>
      <c r="CB26" s="243">
        <f t="shared" si="4"/>
        <v>2.5643749999999996E-2</v>
      </c>
      <c r="CC26" s="243">
        <f t="shared" si="4"/>
        <v>2.6959999999999998E-2</v>
      </c>
      <c r="CD26" s="243">
        <f t="shared" si="4"/>
        <v>2.2373076923076926E-2</v>
      </c>
      <c r="CE26" s="243">
        <f t="shared" si="4"/>
        <v>2.2689629629629629E-2</v>
      </c>
      <c r="CF26" s="243">
        <f t="shared" si="4"/>
        <v>2.2532947688153657E-2</v>
      </c>
      <c r="CG26" s="243">
        <f t="shared" si="4"/>
        <v>2.5577636912961731E-2</v>
      </c>
      <c r="CH26" s="243">
        <f t="shared" si="4"/>
        <v>3.4005070459884351E-2</v>
      </c>
      <c r="CI26" s="243">
        <f t="shared" si="4"/>
        <v>3.5597407407407404E-2</v>
      </c>
      <c r="CJ26" s="243">
        <f t="shared" si="4"/>
        <v>3.6200203413042684E-2</v>
      </c>
      <c r="CK26" s="243">
        <f t="shared" si="4"/>
        <v>3.9747928152400719E-2</v>
      </c>
      <c r="CL26" s="243">
        <f t="shared" si="4"/>
        <v>4.4123366160434295E-2</v>
      </c>
      <c r="CM26" s="243">
        <f t="shared" si="4"/>
        <v>4.5332295316110056E-2</v>
      </c>
      <c r="CN26" s="243">
        <f t="shared" si="4"/>
        <v>4.3389000240857678E-2</v>
      </c>
      <c r="CO26" s="243">
        <f t="shared" si="4"/>
        <v>4.5751851851851849E-2</v>
      </c>
      <c r="CP26" s="243">
        <f t="shared" si="5"/>
        <v>4.2510406460085234E-2</v>
      </c>
    </row>
    <row r="27" spans="2:94" ht="18.75" customHeight="1" x14ac:dyDescent="0.25">
      <c r="B27" s="81"/>
      <c r="C27" s="253" t="s">
        <v>157</v>
      </c>
      <c r="D27" s="254" t="s">
        <v>12</v>
      </c>
      <c r="E27" s="255"/>
      <c r="F27" s="255">
        <v>0.13059999999999999</v>
      </c>
      <c r="G27" s="255">
        <v>0.1303</v>
      </c>
      <c r="H27" s="255">
        <v>0.1263</v>
      </c>
      <c r="I27" s="255">
        <v>8.14E-2</v>
      </c>
      <c r="J27" s="255">
        <v>0.1235</v>
      </c>
      <c r="K27" s="255">
        <v>0.12130000000000001</v>
      </c>
      <c r="L27" s="255">
        <v>0.1229</v>
      </c>
      <c r="M27" s="255">
        <v>0.13059999999999999</v>
      </c>
      <c r="N27" s="255">
        <v>0.12970000000000001</v>
      </c>
      <c r="O27" s="255">
        <v>0.1353</v>
      </c>
      <c r="P27" s="255">
        <v>0.1358</v>
      </c>
      <c r="Q27" s="255">
        <v>0.13600000000000001</v>
      </c>
      <c r="R27" s="255">
        <v>0.13600000000000001</v>
      </c>
      <c r="S27" s="255">
        <v>0.13739999999999999</v>
      </c>
      <c r="T27" s="255">
        <v>0.13600000000000001</v>
      </c>
      <c r="U27" s="255">
        <v>0.1348</v>
      </c>
      <c r="V27" s="255">
        <v>0.13189999999999999</v>
      </c>
      <c r="W27" s="255">
        <v>0.13009999999999999</v>
      </c>
      <c r="X27" s="255">
        <v>0.129</v>
      </c>
      <c r="Y27" s="255">
        <v>0.12509999999999999</v>
      </c>
      <c r="Z27" s="255">
        <v>0.12214999999999999</v>
      </c>
      <c r="AA27" s="255">
        <v>0.1195</v>
      </c>
      <c r="AB27" s="255">
        <v>0.12180000000000001</v>
      </c>
      <c r="AC27" s="255">
        <v>0.12243289473684209</v>
      </c>
      <c r="AD27" s="255">
        <v>0.11781025641025643</v>
      </c>
      <c r="AE27" s="255">
        <v>0.11505135135135137</v>
      </c>
      <c r="AF27" s="255">
        <v>0.11443974358974358</v>
      </c>
      <c r="AG27" s="255">
        <v>0.11685135135135136</v>
      </c>
      <c r="AH27" s="255">
        <v>0.11382432432432432</v>
      </c>
      <c r="AI27" s="255">
        <v>0.11488157894736842</v>
      </c>
      <c r="AJ27" s="255">
        <v>0.11365945945945946</v>
      </c>
      <c r="AK27" s="255">
        <v>0.11376486486486488</v>
      </c>
      <c r="AL27" s="255">
        <v>0.11168194444444444</v>
      </c>
      <c r="AM27" s="255">
        <v>0.10715781249999999</v>
      </c>
      <c r="AN27" s="255">
        <v>0.10745</v>
      </c>
      <c r="AO27" s="255">
        <v>0.10672166666666669</v>
      </c>
      <c r="AP27" s="255">
        <v>0.10392812500000001</v>
      </c>
      <c r="AQ27" s="255">
        <v>0.1007467741935484</v>
      </c>
      <c r="AR27" s="255">
        <v>0.10084448275862071</v>
      </c>
      <c r="AS27" s="255">
        <v>0.10299155618699035</v>
      </c>
      <c r="AT27" s="255">
        <v>0.10112695246138141</v>
      </c>
      <c r="AU27" s="255">
        <v>9.636985909612017E-2</v>
      </c>
      <c r="AV27" s="255">
        <v>0.10825263157894736</v>
      </c>
      <c r="AW27" s="255">
        <v>0.1009530006930007</v>
      </c>
      <c r="AX27" s="276">
        <v>0.10494351351351353</v>
      </c>
      <c r="AY27" s="276">
        <v>0.10431351351351351</v>
      </c>
      <c r="AZ27" s="276">
        <v>0.10306394736842106</v>
      </c>
      <c r="BA27" s="276">
        <v>0.1007915789473684</v>
      </c>
      <c r="BB27" s="276">
        <v>0.10657777777777779</v>
      </c>
      <c r="BC27" s="276">
        <v>0.10690870443364661</v>
      </c>
      <c r="BD27" s="276">
        <v>0.10365384615384614</v>
      </c>
      <c r="BE27" s="276">
        <v>0.10264211751967806</v>
      </c>
      <c r="BG27" s="81" t="s">
        <v>163</v>
      </c>
      <c r="BH27" s="253" t="s">
        <v>160</v>
      </c>
      <c r="BI27" s="257" t="s">
        <v>14</v>
      </c>
      <c r="BJ27" s="255">
        <f t="shared" si="3"/>
        <v>0.12509999999999999</v>
      </c>
      <c r="BK27" s="255">
        <f t="shared" si="3"/>
        <v>0.12214999999999999</v>
      </c>
      <c r="BL27" s="255">
        <f t="shared" si="3"/>
        <v>0.1195</v>
      </c>
      <c r="BM27" s="255">
        <f t="shared" si="3"/>
        <v>0.12180000000000001</v>
      </c>
      <c r="BN27" s="255">
        <f t="shared" si="3"/>
        <v>0.12243289473684209</v>
      </c>
      <c r="BO27" s="255">
        <f t="shared" si="3"/>
        <v>0.11781025641025643</v>
      </c>
      <c r="BP27" s="255">
        <f t="shared" si="3"/>
        <v>0.11505135135135137</v>
      </c>
      <c r="BQ27" s="255">
        <f t="shared" si="3"/>
        <v>0.11443974358974358</v>
      </c>
      <c r="BR27" s="255">
        <f t="shared" si="3"/>
        <v>0.11685135135135136</v>
      </c>
      <c r="BS27" s="255">
        <f t="shared" si="3"/>
        <v>0.11382432432432432</v>
      </c>
      <c r="BT27" s="255">
        <f t="shared" si="3"/>
        <v>0.11488157894736842</v>
      </c>
      <c r="BU27" s="255">
        <f t="shared" si="3"/>
        <v>0.11365945945945946</v>
      </c>
      <c r="BV27" s="255">
        <f t="shared" si="3"/>
        <v>0.11376486486486488</v>
      </c>
      <c r="BW27" s="255">
        <f t="shared" si="3"/>
        <v>0.11168194444444444</v>
      </c>
      <c r="BX27" s="255">
        <f t="shared" si="3"/>
        <v>0.10715781249999999</v>
      </c>
      <c r="BY27" s="255">
        <f t="shared" si="3"/>
        <v>0.10745</v>
      </c>
      <c r="BZ27" s="255">
        <f t="shared" si="4"/>
        <v>0.10672166666666669</v>
      </c>
      <c r="CA27" s="255">
        <f t="shared" si="4"/>
        <v>0.10392812500000001</v>
      </c>
      <c r="CB27" s="255">
        <f t="shared" si="4"/>
        <v>0.1007467741935484</v>
      </c>
      <c r="CC27" s="255">
        <f t="shared" si="4"/>
        <v>0.10084448275862071</v>
      </c>
      <c r="CD27" s="255">
        <f t="shared" si="4"/>
        <v>0.10299155618699035</v>
      </c>
      <c r="CE27" s="255">
        <f t="shared" si="4"/>
        <v>0.10112695246138141</v>
      </c>
      <c r="CF27" s="255">
        <f t="shared" si="4"/>
        <v>9.636985909612017E-2</v>
      </c>
      <c r="CG27" s="255">
        <f t="shared" si="4"/>
        <v>0.10825263157894736</v>
      </c>
      <c r="CH27" s="255">
        <f t="shared" si="4"/>
        <v>0.1009530006930007</v>
      </c>
      <c r="CI27" s="255">
        <f t="shared" si="4"/>
        <v>0.10494351351351353</v>
      </c>
      <c r="CJ27" s="255">
        <f t="shared" si="4"/>
        <v>0.10431351351351351</v>
      </c>
      <c r="CK27" s="255">
        <f t="shared" si="4"/>
        <v>0.10306394736842106</v>
      </c>
      <c r="CL27" s="255">
        <f t="shared" si="4"/>
        <v>0.1007915789473684</v>
      </c>
      <c r="CM27" s="255">
        <f t="shared" si="4"/>
        <v>0.10657777777777779</v>
      </c>
      <c r="CN27" s="255">
        <f t="shared" si="4"/>
        <v>0.10690870443364661</v>
      </c>
      <c r="CO27" s="255">
        <f t="shared" si="4"/>
        <v>0.10365384615384614</v>
      </c>
      <c r="CP27" s="255">
        <f t="shared" si="5"/>
        <v>0.10264211751967806</v>
      </c>
    </row>
    <row r="28" spans="2:94" ht="18.75" customHeight="1" x14ac:dyDescent="0.25">
      <c r="B28" s="81"/>
      <c r="C28" s="81"/>
      <c r="D28" s="258" t="s">
        <v>15</v>
      </c>
      <c r="E28" s="259"/>
      <c r="F28" s="259">
        <v>0.12939999999999999</v>
      </c>
      <c r="G28" s="259">
        <v>0.12909999999999999</v>
      </c>
      <c r="H28" s="259">
        <v>0.12529999999999999</v>
      </c>
      <c r="I28" s="259">
        <v>7.4099999999999999E-2</v>
      </c>
      <c r="J28" s="259">
        <v>0.12130000000000001</v>
      </c>
      <c r="K28" s="259">
        <v>0.1198</v>
      </c>
      <c r="L28" s="259">
        <v>0.1206</v>
      </c>
      <c r="M28" s="259">
        <v>0.1229</v>
      </c>
      <c r="N28" s="259">
        <v>0.1288</v>
      </c>
      <c r="O28" s="259">
        <v>0.13039999999999999</v>
      </c>
      <c r="P28" s="259">
        <v>0.13400000000000001</v>
      </c>
      <c r="Q28" s="259">
        <v>0.1346</v>
      </c>
      <c r="R28" s="259">
        <v>0.1346</v>
      </c>
      <c r="S28" s="259">
        <v>0.13719999999999999</v>
      </c>
      <c r="T28" s="259">
        <v>0.13009999999999999</v>
      </c>
      <c r="U28" s="259">
        <v>0.1313</v>
      </c>
      <c r="V28" s="259">
        <v>0.13200000000000001</v>
      </c>
      <c r="W28" s="259">
        <v>0.1346</v>
      </c>
      <c r="X28" s="259">
        <v>0.12759999999999999</v>
      </c>
      <c r="Y28" s="259">
        <v>0.12770000000000001</v>
      </c>
      <c r="Z28" s="259">
        <v>0.1225945945945946</v>
      </c>
      <c r="AA28" s="259">
        <v>0.124</v>
      </c>
      <c r="AB28" s="259">
        <v>0.12379999999999999</v>
      </c>
      <c r="AC28" s="259">
        <v>0.11886944444444444</v>
      </c>
      <c r="AD28" s="259">
        <v>0.12182297297297295</v>
      </c>
      <c r="AE28" s="259">
        <v>0.1201916666666667</v>
      </c>
      <c r="AF28" s="259">
        <v>0.11656973684210525</v>
      </c>
      <c r="AG28" s="259">
        <v>0.11842000000000001</v>
      </c>
      <c r="AH28" s="259">
        <v>0.11513194444444445</v>
      </c>
      <c r="AI28" s="259">
        <v>0.11676805555555553</v>
      </c>
      <c r="AJ28" s="259">
        <v>0.11512222222222222</v>
      </c>
      <c r="AK28" s="259">
        <v>0.11476805555555557</v>
      </c>
      <c r="AL28" s="259">
        <v>0.11218142857142857</v>
      </c>
      <c r="AM28" s="259">
        <v>0.10748870967741936</v>
      </c>
      <c r="AN28" s="259">
        <v>0.10621774193548389</v>
      </c>
      <c r="AO28" s="259">
        <v>0.1079086206896552</v>
      </c>
      <c r="AP28" s="259">
        <v>0.10801333333333335</v>
      </c>
      <c r="AQ28" s="259">
        <v>0.10291833333333338</v>
      </c>
      <c r="AR28" s="259">
        <v>0.10053793103448279</v>
      </c>
      <c r="AS28" s="259">
        <v>0.10705784931053876</v>
      </c>
      <c r="AT28" s="259">
        <v>0.10288580075412047</v>
      </c>
      <c r="AU28" s="259">
        <v>0.10172745846477277</v>
      </c>
      <c r="AV28" s="259">
        <v>0.10740833333333334</v>
      </c>
      <c r="AW28" s="259">
        <v>0.10468477130977132</v>
      </c>
      <c r="AX28" s="276">
        <v>0.10321972222222223</v>
      </c>
      <c r="AY28" s="276">
        <v>0.10695294117647058</v>
      </c>
      <c r="AZ28" s="276">
        <v>0.10495083333333335</v>
      </c>
      <c r="BA28" s="276">
        <v>0.10367999999999998</v>
      </c>
      <c r="BB28" s="276">
        <v>0.10704848484848487</v>
      </c>
      <c r="BC28" s="276">
        <v>0.1088237362422449</v>
      </c>
      <c r="BD28" s="276">
        <v>0.104575</v>
      </c>
      <c r="BE28" s="276">
        <v>0.1032181244326003</v>
      </c>
      <c r="BG28" s="81"/>
      <c r="BH28" s="81"/>
      <c r="BI28" s="257" t="s">
        <v>16</v>
      </c>
      <c r="BJ28" s="259">
        <f t="shared" si="3"/>
        <v>0.12770000000000001</v>
      </c>
      <c r="BK28" s="259">
        <f t="shared" si="3"/>
        <v>0.1225945945945946</v>
      </c>
      <c r="BL28" s="259">
        <f t="shared" si="3"/>
        <v>0.124</v>
      </c>
      <c r="BM28" s="259">
        <f t="shared" si="3"/>
        <v>0.12379999999999999</v>
      </c>
      <c r="BN28" s="259">
        <f t="shared" si="3"/>
        <v>0.11886944444444444</v>
      </c>
      <c r="BO28" s="259">
        <f t="shared" si="3"/>
        <v>0.12182297297297295</v>
      </c>
      <c r="BP28" s="259">
        <f t="shared" si="3"/>
        <v>0.1201916666666667</v>
      </c>
      <c r="BQ28" s="259">
        <f t="shared" si="3"/>
        <v>0.11656973684210525</v>
      </c>
      <c r="BR28" s="259">
        <f t="shared" si="3"/>
        <v>0.11842000000000001</v>
      </c>
      <c r="BS28" s="259">
        <f t="shared" si="3"/>
        <v>0.11513194444444445</v>
      </c>
      <c r="BT28" s="259">
        <f t="shared" si="3"/>
        <v>0.11676805555555553</v>
      </c>
      <c r="BU28" s="259">
        <f t="shared" si="3"/>
        <v>0.11512222222222222</v>
      </c>
      <c r="BV28" s="259">
        <f t="shared" si="3"/>
        <v>0.11476805555555557</v>
      </c>
      <c r="BW28" s="259">
        <f t="shared" si="3"/>
        <v>0.11218142857142857</v>
      </c>
      <c r="BX28" s="259">
        <f t="shared" si="3"/>
        <v>0.10748870967741936</v>
      </c>
      <c r="BY28" s="259">
        <f t="shared" si="3"/>
        <v>0.10621774193548389</v>
      </c>
      <c r="BZ28" s="259">
        <f t="shared" si="4"/>
        <v>0.1079086206896552</v>
      </c>
      <c r="CA28" s="259">
        <f t="shared" si="4"/>
        <v>0.10801333333333335</v>
      </c>
      <c r="CB28" s="259">
        <f t="shared" si="4"/>
        <v>0.10291833333333338</v>
      </c>
      <c r="CC28" s="259">
        <f t="shared" si="4"/>
        <v>0.10053793103448279</v>
      </c>
      <c r="CD28" s="259">
        <f t="shared" si="4"/>
        <v>0.10705784931053876</v>
      </c>
      <c r="CE28" s="259">
        <f t="shared" si="4"/>
        <v>0.10288580075412047</v>
      </c>
      <c r="CF28" s="259">
        <f t="shared" si="4"/>
        <v>0.10172745846477277</v>
      </c>
      <c r="CG28" s="259">
        <f t="shared" si="4"/>
        <v>0.10740833333333334</v>
      </c>
      <c r="CH28" s="259">
        <f t="shared" si="4"/>
        <v>0.10468477130977132</v>
      </c>
      <c r="CI28" s="259">
        <f t="shared" si="4"/>
        <v>0.10321972222222223</v>
      </c>
      <c r="CJ28" s="259">
        <f t="shared" si="4"/>
        <v>0.10695294117647058</v>
      </c>
      <c r="CK28" s="259">
        <f t="shared" si="4"/>
        <v>0.10495083333333335</v>
      </c>
      <c r="CL28" s="259">
        <f t="shared" si="4"/>
        <v>0.10367999999999998</v>
      </c>
      <c r="CM28" s="259">
        <f t="shared" si="4"/>
        <v>0.10704848484848487</v>
      </c>
      <c r="CN28" s="259">
        <f t="shared" si="4"/>
        <v>0.1088237362422449</v>
      </c>
      <c r="CO28" s="259">
        <f t="shared" si="4"/>
        <v>0.104575</v>
      </c>
      <c r="CP28" s="259">
        <f t="shared" si="5"/>
        <v>0.1032181244326003</v>
      </c>
    </row>
    <row r="29" spans="2:94" ht="18.75" customHeight="1" x14ac:dyDescent="0.25">
      <c r="B29" s="81"/>
      <c r="C29" s="98"/>
      <c r="D29" s="261" t="s">
        <v>17</v>
      </c>
      <c r="E29" s="262"/>
      <c r="F29" s="262">
        <v>0.1522</v>
      </c>
      <c r="G29" s="262">
        <v>0.15129999999999999</v>
      </c>
      <c r="H29" s="262">
        <v>0.1537</v>
      </c>
      <c r="I29" s="262">
        <v>8.14E-2</v>
      </c>
      <c r="J29" s="262">
        <v>0.1401</v>
      </c>
      <c r="K29" s="262">
        <v>0.14460000000000001</v>
      </c>
      <c r="L29" s="262">
        <v>0.1396</v>
      </c>
      <c r="M29" s="262">
        <v>0.13800000000000001</v>
      </c>
      <c r="N29" s="262">
        <v>0.14449999999999999</v>
      </c>
      <c r="O29" s="262">
        <v>0.1482</v>
      </c>
      <c r="P29" s="262">
        <v>0.15040000000000001</v>
      </c>
      <c r="Q29" s="262">
        <v>0.15609999999999999</v>
      </c>
      <c r="R29" s="262">
        <v>0.15609999999999999</v>
      </c>
      <c r="S29" s="262">
        <v>0.1482</v>
      </c>
      <c r="T29" s="262">
        <v>0.1464</v>
      </c>
      <c r="U29" s="262">
        <v>0.1512</v>
      </c>
      <c r="V29" s="262">
        <v>0.15210000000000001</v>
      </c>
      <c r="W29" s="262">
        <v>0.1575</v>
      </c>
      <c r="X29" s="262">
        <v>0.1537</v>
      </c>
      <c r="Y29" s="262">
        <v>0.15359999999999999</v>
      </c>
      <c r="Z29" s="262">
        <v>0.14536969696969698</v>
      </c>
      <c r="AA29" s="262">
        <v>0.1474</v>
      </c>
      <c r="AB29" s="262">
        <v>0.1399</v>
      </c>
      <c r="AC29" s="262">
        <v>0.15084193548387093</v>
      </c>
      <c r="AD29" s="262">
        <v>0.14502499999999999</v>
      </c>
      <c r="AE29" s="262">
        <v>0.14149642857142858</v>
      </c>
      <c r="AF29" s="262">
        <v>0.13361129032258065</v>
      </c>
      <c r="AG29" s="262">
        <v>0.13964137931034487</v>
      </c>
      <c r="AH29" s="262">
        <v>0.12911666666666669</v>
      </c>
      <c r="AI29" s="262">
        <v>0.13246833333333333</v>
      </c>
      <c r="AJ29" s="262">
        <v>0.13146333333333335</v>
      </c>
      <c r="AK29" s="262">
        <v>0.1302875</v>
      </c>
      <c r="AL29" s="262">
        <v>0.12928999999999999</v>
      </c>
      <c r="AM29" s="262">
        <v>0.12929807692307693</v>
      </c>
      <c r="AN29" s="262">
        <v>0.12430925925925926</v>
      </c>
      <c r="AO29" s="262">
        <v>0.12893333333333332</v>
      </c>
      <c r="AP29" s="262">
        <v>0.1273910714285714</v>
      </c>
      <c r="AQ29" s="262">
        <v>0.12071630591630592</v>
      </c>
      <c r="AR29" s="262">
        <v>0.12733703703703705</v>
      </c>
      <c r="AS29" s="262">
        <v>0.12897647875639581</v>
      </c>
      <c r="AT29" s="262">
        <v>0.12380627123512931</v>
      </c>
      <c r="AU29" s="262">
        <v>0.12496176470588234</v>
      </c>
      <c r="AV29" s="262">
        <v>0.12924411764705884</v>
      </c>
      <c r="AW29" s="262">
        <v>0.12785390596070598</v>
      </c>
      <c r="AX29" s="262">
        <v>0.12764147058823533</v>
      </c>
      <c r="AY29" s="262">
        <v>0.13652121212121213</v>
      </c>
      <c r="AZ29" s="262">
        <v>0.14416666666666669</v>
      </c>
      <c r="BA29" s="262">
        <v>0.13841757575757577</v>
      </c>
      <c r="BB29" s="262">
        <v>0.15030645161290321</v>
      </c>
      <c r="BC29" s="262">
        <v>0.14560160149358545</v>
      </c>
      <c r="BD29" s="262">
        <v>0.14262058823529408</v>
      </c>
      <c r="BE29" s="262">
        <v>0.14267107675952032</v>
      </c>
      <c r="BG29" s="81"/>
      <c r="BH29" s="98"/>
      <c r="BI29" s="257" t="s">
        <v>18</v>
      </c>
      <c r="BJ29" s="262">
        <f t="shared" si="3"/>
        <v>0.15359999999999999</v>
      </c>
      <c r="BK29" s="262">
        <f t="shared" si="3"/>
        <v>0.14536969696969698</v>
      </c>
      <c r="BL29" s="262">
        <f t="shared" si="3"/>
        <v>0.1474</v>
      </c>
      <c r="BM29" s="262">
        <f t="shared" si="3"/>
        <v>0.1399</v>
      </c>
      <c r="BN29" s="262">
        <f t="shared" si="3"/>
        <v>0.15084193548387093</v>
      </c>
      <c r="BO29" s="262">
        <f t="shared" si="3"/>
        <v>0.14502499999999999</v>
      </c>
      <c r="BP29" s="262">
        <f t="shared" si="3"/>
        <v>0.14149642857142858</v>
      </c>
      <c r="BQ29" s="262">
        <f t="shared" si="3"/>
        <v>0.13361129032258065</v>
      </c>
      <c r="BR29" s="262">
        <f t="shared" si="3"/>
        <v>0.13964137931034487</v>
      </c>
      <c r="BS29" s="262">
        <f t="shared" si="3"/>
        <v>0.12911666666666669</v>
      </c>
      <c r="BT29" s="262">
        <f t="shared" si="3"/>
        <v>0.13246833333333333</v>
      </c>
      <c r="BU29" s="262">
        <f t="shared" si="3"/>
        <v>0.13146333333333335</v>
      </c>
      <c r="BV29" s="262">
        <f t="shared" si="3"/>
        <v>0.1302875</v>
      </c>
      <c r="BW29" s="262">
        <f t="shared" si="3"/>
        <v>0.12928999999999999</v>
      </c>
      <c r="BX29" s="262">
        <f t="shared" si="3"/>
        <v>0.12929807692307693</v>
      </c>
      <c r="BY29" s="262">
        <f t="shared" si="3"/>
        <v>0.12430925925925926</v>
      </c>
      <c r="BZ29" s="262">
        <f t="shared" si="4"/>
        <v>0.12893333333333332</v>
      </c>
      <c r="CA29" s="262">
        <f t="shared" si="4"/>
        <v>0.1273910714285714</v>
      </c>
      <c r="CB29" s="262">
        <f t="shared" si="4"/>
        <v>0.12071630591630592</v>
      </c>
      <c r="CC29" s="262">
        <f t="shared" si="4"/>
        <v>0.12733703703703705</v>
      </c>
      <c r="CD29" s="262">
        <f t="shared" si="4"/>
        <v>0.12897647875639581</v>
      </c>
      <c r="CE29" s="262">
        <f t="shared" si="4"/>
        <v>0.12380627123512931</v>
      </c>
      <c r="CF29" s="262">
        <f t="shared" si="4"/>
        <v>0.12496176470588234</v>
      </c>
      <c r="CG29" s="262">
        <f t="shared" si="4"/>
        <v>0.12924411764705884</v>
      </c>
      <c r="CH29" s="262">
        <f t="shared" si="4"/>
        <v>0.12785390596070598</v>
      </c>
      <c r="CI29" s="262">
        <f t="shared" si="4"/>
        <v>0.12764147058823533</v>
      </c>
      <c r="CJ29" s="262">
        <f t="shared" si="4"/>
        <v>0.13652121212121213</v>
      </c>
      <c r="CK29" s="262">
        <f t="shared" si="4"/>
        <v>0.14416666666666669</v>
      </c>
      <c r="CL29" s="262">
        <f t="shared" si="4"/>
        <v>0.13841757575757577</v>
      </c>
      <c r="CM29" s="262">
        <f t="shared" si="4"/>
        <v>0.15030645161290321</v>
      </c>
      <c r="CN29" s="262">
        <f t="shared" si="4"/>
        <v>0.14560160149358545</v>
      </c>
      <c r="CO29" s="262">
        <f t="shared" si="4"/>
        <v>0.14262058823529408</v>
      </c>
      <c r="CP29" s="262">
        <f t="shared" si="5"/>
        <v>0.14267107675952032</v>
      </c>
    </row>
    <row r="30" spans="2:94" ht="18.75" customHeight="1" x14ac:dyDescent="0.25">
      <c r="B30" s="81"/>
      <c r="C30" s="253" t="s">
        <v>162</v>
      </c>
      <c r="D30" s="258" t="s">
        <v>12</v>
      </c>
      <c r="E30" s="259"/>
      <c r="F30" s="259">
        <v>6.7500000000000004E-2</v>
      </c>
      <c r="G30" s="259">
        <v>6.7100000000000007E-2</v>
      </c>
      <c r="H30" s="259">
        <v>6.4899999999999999E-2</v>
      </c>
      <c r="I30" s="259">
        <v>4.0800000000000003E-2</v>
      </c>
      <c r="J30" s="259">
        <v>6.3299999999999995E-2</v>
      </c>
      <c r="K30" s="259">
        <v>6.3700000000000007E-2</v>
      </c>
      <c r="L30" s="259">
        <v>6.4299999999999996E-2</v>
      </c>
      <c r="M30" s="259">
        <v>7.1900000000000006E-2</v>
      </c>
      <c r="N30" s="259">
        <v>6.2799999999999995E-2</v>
      </c>
      <c r="O30" s="259">
        <v>6.2799999999999995E-2</v>
      </c>
      <c r="P30" s="259">
        <v>6.3799999999999996E-2</v>
      </c>
      <c r="Q30" s="259">
        <v>6.6000000000000003E-2</v>
      </c>
      <c r="R30" s="259">
        <v>6.6000000000000003E-2</v>
      </c>
      <c r="S30" s="259">
        <v>6.3200000000000006E-2</v>
      </c>
      <c r="T30" s="259">
        <v>6.3700000000000007E-2</v>
      </c>
      <c r="U30" s="259">
        <v>6.1199999999999997E-2</v>
      </c>
      <c r="V30" s="259">
        <v>6.0400000000000002E-2</v>
      </c>
      <c r="W30" s="259">
        <v>6.08E-2</v>
      </c>
      <c r="X30" s="259">
        <v>6.0299999999999999E-2</v>
      </c>
      <c r="Y30" s="259">
        <v>6.1600000000000002E-2</v>
      </c>
      <c r="Z30" s="259">
        <v>5.9587096774193549E-2</v>
      </c>
      <c r="AA30" s="259">
        <v>6.4000000000000001E-2</v>
      </c>
      <c r="AB30" s="259">
        <v>5.9400000000000001E-2</v>
      </c>
      <c r="AC30" s="259">
        <v>6.0283870967741918E-2</v>
      </c>
      <c r="AD30" s="259">
        <v>6.1654411764705895E-2</v>
      </c>
      <c r="AE30" s="259">
        <v>6.0990322580645163E-2</v>
      </c>
      <c r="AF30" s="259">
        <v>5.8729687500000009E-2</v>
      </c>
      <c r="AG30" s="259">
        <v>6.1101666666666686E-2</v>
      </c>
      <c r="AH30" s="259">
        <v>6.2810344827586212E-2</v>
      </c>
      <c r="AI30" s="259">
        <v>6.2746774193548391E-2</v>
      </c>
      <c r="AJ30" s="259">
        <v>6.0749999999999992E-2</v>
      </c>
      <c r="AK30" s="259">
        <v>6.1267241379310333E-2</v>
      </c>
      <c r="AL30" s="259">
        <v>6.0033333333333321E-2</v>
      </c>
      <c r="AM30" s="259">
        <v>5.8718965517241373E-2</v>
      </c>
      <c r="AN30" s="259">
        <v>5.543214285714286E-2</v>
      </c>
      <c r="AO30" s="259">
        <v>5.3255999999999998E-2</v>
      </c>
      <c r="AP30" s="259">
        <v>5.0284615384615379E-2</v>
      </c>
      <c r="AQ30" s="259">
        <v>4.9874000000000002E-2</v>
      </c>
      <c r="AR30" s="259">
        <v>5.0241666666666678E-2</v>
      </c>
      <c r="AS30" s="259">
        <v>5.1035555555555563E-2</v>
      </c>
      <c r="AT30" s="259">
        <v>4.490962962962964E-2</v>
      </c>
      <c r="AU30" s="259">
        <v>4.5756406706763376E-2</v>
      </c>
      <c r="AV30" s="259">
        <v>5.0596153846153839E-2</v>
      </c>
      <c r="AW30" s="259">
        <v>5.6001166180758011E-2</v>
      </c>
      <c r="AX30" s="259">
        <v>6.0201428571428586E-2</v>
      </c>
      <c r="AY30" s="255">
        <v>6.1076923076923091E-2</v>
      </c>
      <c r="AZ30" s="276">
        <v>6.2645714285714291E-2</v>
      </c>
      <c r="BA30" s="276">
        <v>6.4674074074074078E-2</v>
      </c>
      <c r="BB30" s="276">
        <v>6.3903999999999989E-2</v>
      </c>
      <c r="BC30" s="276">
        <v>6.4975937597363087E-2</v>
      </c>
      <c r="BD30" s="276">
        <v>6.4799999999999996E-2</v>
      </c>
      <c r="BE30" s="276">
        <v>6.2009640278566362E-2</v>
      </c>
      <c r="BG30" s="81"/>
      <c r="BH30" s="253" t="s">
        <v>167</v>
      </c>
      <c r="BI30" s="257" t="s">
        <v>14</v>
      </c>
      <c r="BJ30" s="259">
        <f t="shared" si="3"/>
        <v>6.1600000000000002E-2</v>
      </c>
      <c r="BK30" s="259">
        <f t="shared" si="3"/>
        <v>5.9587096774193549E-2</v>
      </c>
      <c r="BL30" s="259">
        <f t="shared" si="3"/>
        <v>6.4000000000000001E-2</v>
      </c>
      <c r="BM30" s="259">
        <f t="shared" si="3"/>
        <v>5.9400000000000001E-2</v>
      </c>
      <c r="BN30" s="259">
        <f t="shared" si="3"/>
        <v>6.0283870967741918E-2</v>
      </c>
      <c r="BO30" s="259">
        <f t="shared" si="3"/>
        <v>6.1654411764705895E-2</v>
      </c>
      <c r="BP30" s="259">
        <f t="shared" si="3"/>
        <v>6.0990322580645163E-2</v>
      </c>
      <c r="BQ30" s="259">
        <f t="shared" si="3"/>
        <v>5.8729687500000009E-2</v>
      </c>
      <c r="BR30" s="259">
        <f t="shared" si="3"/>
        <v>6.1101666666666686E-2</v>
      </c>
      <c r="BS30" s="259">
        <f t="shared" si="3"/>
        <v>6.2810344827586212E-2</v>
      </c>
      <c r="BT30" s="259">
        <f t="shared" si="3"/>
        <v>6.2746774193548391E-2</v>
      </c>
      <c r="BU30" s="259">
        <f t="shared" si="3"/>
        <v>6.0749999999999992E-2</v>
      </c>
      <c r="BV30" s="259">
        <f t="shared" si="3"/>
        <v>6.1267241379310333E-2</v>
      </c>
      <c r="BW30" s="259">
        <f t="shared" si="3"/>
        <v>6.0033333333333321E-2</v>
      </c>
      <c r="BX30" s="259">
        <f t="shared" si="3"/>
        <v>5.8718965517241373E-2</v>
      </c>
      <c r="BY30" s="259">
        <f t="shared" si="3"/>
        <v>5.543214285714286E-2</v>
      </c>
      <c r="BZ30" s="259">
        <f t="shared" si="4"/>
        <v>5.3255999999999998E-2</v>
      </c>
      <c r="CA30" s="259">
        <f t="shared" si="4"/>
        <v>5.0284615384615379E-2</v>
      </c>
      <c r="CB30" s="259">
        <f t="shared" si="4"/>
        <v>4.9874000000000002E-2</v>
      </c>
      <c r="CC30" s="259">
        <f t="shared" si="4"/>
        <v>5.0241666666666678E-2</v>
      </c>
      <c r="CD30" s="259">
        <f t="shared" si="4"/>
        <v>5.1035555555555563E-2</v>
      </c>
      <c r="CE30" s="259">
        <f t="shared" si="4"/>
        <v>4.490962962962964E-2</v>
      </c>
      <c r="CF30" s="259">
        <f t="shared" si="4"/>
        <v>4.5756406706763376E-2</v>
      </c>
      <c r="CG30" s="259">
        <f t="shared" si="4"/>
        <v>5.0596153846153839E-2</v>
      </c>
      <c r="CH30" s="259">
        <f t="shared" si="4"/>
        <v>5.6001166180758011E-2</v>
      </c>
      <c r="CI30" s="259">
        <f t="shared" si="4"/>
        <v>6.0201428571428586E-2</v>
      </c>
      <c r="CJ30" s="259">
        <f t="shared" si="4"/>
        <v>6.1076923076923091E-2</v>
      </c>
      <c r="CK30" s="259">
        <f t="shared" si="4"/>
        <v>6.2645714285714291E-2</v>
      </c>
      <c r="CL30" s="259">
        <f t="shared" si="4"/>
        <v>6.4674074074074078E-2</v>
      </c>
      <c r="CM30" s="259">
        <f t="shared" si="4"/>
        <v>6.3903999999999989E-2</v>
      </c>
      <c r="CN30" s="259">
        <f t="shared" si="4"/>
        <v>6.4975937597363087E-2</v>
      </c>
      <c r="CO30" s="259">
        <f t="shared" si="4"/>
        <v>6.4799999999999996E-2</v>
      </c>
      <c r="CP30" s="259">
        <f t="shared" si="5"/>
        <v>6.2009640278566362E-2</v>
      </c>
    </row>
    <row r="31" spans="2:94" ht="18.75" customHeight="1" x14ac:dyDescent="0.25">
      <c r="B31" s="81"/>
      <c r="C31" s="81"/>
      <c r="D31" s="258" t="s">
        <v>15</v>
      </c>
      <c r="E31" s="259"/>
      <c r="F31" s="259">
        <v>6.3500000000000001E-2</v>
      </c>
      <c r="G31" s="259">
        <v>6.3100000000000003E-2</v>
      </c>
      <c r="H31" s="259">
        <v>6.3399999999999998E-2</v>
      </c>
      <c r="I31" s="259">
        <v>4.0800000000000003E-2</v>
      </c>
      <c r="J31" s="259">
        <v>6.3500000000000001E-2</v>
      </c>
      <c r="K31" s="259">
        <v>6.2799999999999995E-2</v>
      </c>
      <c r="L31" s="259">
        <v>6.3600000000000004E-2</v>
      </c>
      <c r="M31" s="259">
        <v>6.4600000000000005E-2</v>
      </c>
      <c r="N31" s="259">
        <v>6.4899999999999999E-2</v>
      </c>
      <c r="O31" s="259">
        <v>6.5000000000000002E-2</v>
      </c>
      <c r="P31" s="259">
        <v>6.6600000000000006E-2</v>
      </c>
      <c r="Q31" s="259">
        <v>6.5500000000000003E-2</v>
      </c>
      <c r="R31" s="259">
        <v>6.5500000000000003E-2</v>
      </c>
      <c r="S31" s="259">
        <v>6.4699999999999994E-2</v>
      </c>
      <c r="T31" s="259">
        <v>6.3200000000000006E-2</v>
      </c>
      <c r="U31" s="259">
        <v>6.2300000000000001E-2</v>
      </c>
      <c r="V31" s="259">
        <v>6.2100000000000002E-2</v>
      </c>
      <c r="W31" s="259">
        <v>6.2E-2</v>
      </c>
      <c r="X31" s="259">
        <v>6.3100000000000003E-2</v>
      </c>
      <c r="Y31" s="259">
        <v>6.2100000000000002E-2</v>
      </c>
      <c r="Z31" s="259">
        <v>6.0410000000000005E-2</v>
      </c>
      <c r="AA31" s="259">
        <v>6.25E-2</v>
      </c>
      <c r="AB31" s="259">
        <v>6.4500000000000002E-2</v>
      </c>
      <c r="AC31" s="259">
        <v>6.468500000000002E-2</v>
      </c>
      <c r="AD31" s="259">
        <v>6.4324193548387101E-2</v>
      </c>
      <c r="AE31" s="259">
        <v>6.1698275862068976E-2</v>
      </c>
      <c r="AF31" s="259">
        <v>6.385937500000001E-2</v>
      </c>
      <c r="AG31" s="259">
        <v>6.7989655172413815E-2</v>
      </c>
      <c r="AH31" s="259">
        <v>6.2605357142857171E-2</v>
      </c>
      <c r="AI31" s="259">
        <v>6.3206896551724137E-2</v>
      </c>
      <c r="AJ31" s="259">
        <v>6.1586206896551726E-2</v>
      </c>
      <c r="AK31" s="259">
        <v>6.1183928571428584E-2</v>
      </c>
      <c r="AL31" s="259">
        <v>6.0142857142857151E-2</v>
      </c>
      <c r="AM31" s="259">
        <v>5.7878571428571446E-2</v>
      </c>
      <c r="AN31" s="259">
        <v>5.4450000000000012E-2</v>
      </c>
      <c r="AO31" s="259">
        <v>5.1117391304347816E-2</v>
      </c>
      <c r="AP31" s="259">
        <v>4.9393749999999993E-2</v>
      </c>
      <c r="AQ31" s="259">
        <v>4.7795454545454551E-2</v>
      </c>
      <c r="AR31" s="259">
        <v>4.776090909090909E-2</v>
      </c>
      <c r="AS31" s="259">
        <v>5.0930434782608697E-2</v>
      </c>
      <c r="AT31" s="259">
        <v>4.4708333333333343E-2</v>
      </c>
      <c r="AU31" s="259">
        <v>5.035480104093662E-2</v>
      </c>
      <c r="AV31" s="259">
        <v>5.3108695652173916E-2</v>
      </c>
      <c r="AW31" s="259">
        <v>6.340502645502645E-2</v>
      </c>
      <c r="AX31" s="259">
        <v>6.1879583333333328E-2</v>
      </c>
      <c r="AY31" s="259">
        <v>6.7740909090909102E-2</v>
      </c>
      <c r="AZ31" s="276">
        <v>6.9552555231295596E-2</v>
      </c>
      <c r="BA31" s="276">
        <v>6.6631999999999997E-2</v>
      </c>
      <c r="BB31" s="276">
        <v>6.6214285714285712E-2</v>
      </c>
      <c r="BC31" s="276">
        <v>6.7719578918643636E-2</v>
      </c>
      <c r="BD31" s="276">
        <v>6.8009090909090922E-2</v>
      </c>
      <c r="BE31" s="276">
        <v>6.5447756692851147E-2</v>
      </c>
      <c r="BG31" s="81"/>
      <c r="BH31" s="81"/>
      <c r="BI31" s="257" t="s">
        <v>16</v>
      </c>
      <c r="BJ31" s="259">
        <f t="shared" si="3"/>
        <v>6.2100000000000002E-2</v>
      </c>
      <c r="BK31" s="259">
        <f t="shared" si="3"/>
        <v>6.0410000000000005E-2</v>
      </c>
      <c r="BL31" s="259">
        <f t="shared" si="3"/>
        <v>6.25E-2</v>
      </c>
      <c r="BM31" s="259">
        <f t="shared" si="3"/>
        <v>6.4500000000000002E-2</v>
      </c>
      <c r="BN31" s="259">
        <f t="shared" si="3"/>
        <v>6.468500000000002E-2</v>
      </c>
      <c r="BO31" s="259">
        <f t="shared" si="3"/>
        <v>6.4324193548387101E-2</v>
      </c>
      <c r="BP31" s="259">
        <f t="shared" si="3"/>
        <v>6.1698275862068976E-2</v>
      </c>
      <c r="BQ31" s="259">
        <f t="shared" si="3"/>
        <v>6.385937500000001E-2</v>
      </c>
      <c r="BR31" s="259">
        <f t="shared" si="3"/>
        <v>6.7989655172413815E-2</v>
      </c>
      <c r="BS31" s="259">
        <f t="shared" si="3"/>
        <v>6.2605357142857171E-2</v>
      </c>
      <c r="BT31" s="259">
        <f t="shared" si="3"/>
        <v>6.3206896551724137E-2</v>
      </c>
      <c r="BU31" s="259">
        <f t="shared" si="3"/>
        <v>6.1586206896551726E-2</v>
      </c>
      <c r="BV31" s="259">
        <f t="shared" si="3"/>
        <v>6.1183928571428584E-2</v>
      </c>
      <c r="BW31" s="259">
        <f t="shared" si="3"/>
        <v>6.0142857142857151E-2</v>
      </c>
      <c r="BX31" s="259">
        <f t="shared" si="3"/>
        <v>5.7878571428571446E-2</v>
      </c>
      <c r="BY31" s="259">
        <f t="shared" si="3"/>
        <v>5.4450000000000012E-2</v>
      </c>
      <c r="BZ31" s="259">
        <f t="shared" si="4"/>
        <v>5.1117391304347816E-2</v>
      </c>
      <c r="CA31" s="259">
        <f t="shared" si="4"/>
        <v>4.9393749999999993E-2</v>
      </c>
      <c r="CB31" s="259">
        <f t="shared" si="4"/>
        <v>4.7795454545454551E-2</v>
      </c>
      <c r="CC31" s="259">
        <f t="shared" si="4"/>
        <v>4.776090909090909E-2</v>
      </c>
      <c r="CD31" s="259">
        <f t="shared" si="4"/>
        <v>5.0930434782608697E-2</v>
      </c>
      <c r="CE31" s="259">
        <f t="shared" si="4"/>
        <v>4.4708333333333343E-2</v>
      </c>
      <c r="CF31" s="259">
        <f t="shared" si="4"/>
        <v>5.035480104093662E-2</v>
      </c>
      <c r="CG31" s="259">
        <f t="shared" si="4"/>
        <v>5.3108695652173916E-2</v>
      </c>
      <c r="CH31" s="259">
        <f t="shared" si="4"/>
        <v>6.340502645502645E-2</v>
      </c>
      <c r="CI31" s="259">
        <f t="shared" si="4"/>
        <v>6.1879583333333328E-2</v>
      </c>
      <c r="CJ31" s="259">
        <f t="shared" si="4"/>
        <v>6.7740909090909102E-2</v>
      </c>
      <c r="CK31" s="259">
        <f t="shared" si="4"/>
        <v>6.9552555231295596E-2</v>
      </c>
      <c r="CL31" s="259">
        <f t="shared" si="4"/>
        <v>6.6631999999999997E-2</v>
      </c>
      <c r="CM31" s="259">
        <f t="shared" si="4"/>
        <v>6.6214285714285712E-2</v>
      </c>
      <c r="CN31" s="259">
        <f t="shared" si="4"/>
        <v>6.7719578918643636E-2</v>
      </c>
      <c r="CO31" s="259">
        <f t="shared" si="4"/>
        <v>6.8009090909090922E-2</v>
      </c>
      <c r="CP31" s="259">
        <f t="shared" si="5"/>
        <v>6.5447756692851147E-2</v>
      </c>
    </row>
    <row r="32" spans="2:94" ht="18.75" customHeight="1" x14ac:dyDescent="0.25">
      <c r="B32" s="81"/>
      <c r="C32" s="81"/>
      <c r="D32" s="258" t="s">
        <v>17</v>
      </c>
      <c r="E32" s="259"/>
      <c r="F32" s="259">
        <v>6.5600000000000006E-2</v>
      </c>
      <c r="G32" s="259">
        <v>6.5699999999999995E-2</v>
      </c>
      <c r="H32" s="259">
        <v>6.7000000000000004E-2</v>
      </c>
      <c r="I32" s="259">
        <v>3.6900000000000002E-2</v>
      </c>
      <c r="J32" s="259">
        <v>6.1600000000000002E-2</v>
      </c>
      <c r="K32" s="259">
        <v>7.1599999999999997E-2</v>
      </c>
      <c r="L32" s="259">
        <v>6.6900000000000001E-2</v>
      </c>
      <c r="M32" s="259">
        <v>5.8799999999999998E-2</v>
      </c>
      <c r="N32" s="259">
        <v>7.4399999999999994E-2</v>
      </c>
      <c r="O32" s="259">
        <v>6.8000000000000005E-2</v>
      </c>
      <c r="P32" s="259">
        <v>7.8E-2</v>
      </c>
      <c r="Q32" s="259">
        <v>7.17E-2</v>
      </c>
      <c r="R32" s="259">
        <v>7.17E-2</v>
      </c>
      <c r="S32" s="259">
        <v>6.9599999999999995E-2</v>
      </c>
      <c r="T32" s="259">
        <v>7.9399999999999998E-2</v>
      </c>
      <c r="U32" s="259">
        <v>7.8899999999999998E-2</v>
      </c>
      <c r="V32" s="259">
        <v>7.7899999999999997E-2</v>
      </c>
      <c r="W32" s="259">
        <v>7.7899999999999997E-2</v>
      </c>
      <c r="X32" s="259">
        <v>8.0399999999999999E-2</v>
      </c>
      <c r="Y32" s="259">
        <v>7.3599999999999999E-2</v>
      </c>
      <c r="Z32" s="259">
        <v>7.69875E-2</v>
      </c>
      <c r="AA32" s="259">
        <v>8.1900000000000001E-2</v>
      </c>
      <c r="AB32" s="259">
        <v>7.2900000000000006E-2</v>
      </c>
      <c r="AC32" s="259">
        <v>7.7983333333333335E-2</v>
      </c>
      <c r="AD32" s="259">
        <v>7.0327272727272738E-2</v>
      </c>
      <c r="AE32" s="259">
        <v>7.4988888888888883E-2</v>
      </c>
      <c r="AF32" s="259">
        <v>7.2322222222222232E-2</v>
      </c>
      <c r="AG32" s="259">
        <v>7.9799999999999996E-2</v>
      </c>
      <c r="AH32" s="259">
        <v>7.2278571428571428E-2</v>
      </c>
      <c r="AI32" s="259">
        <v>7.640000000000001E-2</v>
      </c>
      <c r="AJ32" s="259">
        <v>6.8581249999999996E-2</v>
      </c>
      <c r="AK32" s="259">
        <v>6.9569999999999993E-2</v>
      </c>
      <c r="AL32" s="259">
        <v>8.2754999999999995E-2</v>
      </c>
      <c r="AM32" s="259">
        <v>7.4505555555555547E-2</v>
      </c>
      <c r="AN32" s="259">
        <v>6.7131250000000003E-2</v>
      </c>
      <c r="AO32" s="259">
        <v>6.8633333333333338E-2</v>
      </c>
      <c r="AP32" s="259">
        <v>6.3921428571428573E-2</v>
      </c>
      <c r="AQ32" s="259">
        <v>6.0650000000000003E-2</v>
      </c>
      <c r="AR32" s="259">
        <v>6.3670000000000004E-2</v>
      </c>
      <c r="AS32" s="259">
        <v>6.2016666666666664E-2</v>
      </c>
      <c r="AT32" s="259">
        <v>5.9300000000000005E-2</v>
      </c>
      <c r="AU32" s="259">
        <v>6.0077777777777772E-2</v>
      </c>
      <c r="AV32" s="259">
        <v>5.2157142857142853E-2</v>
      </c>
      <c r="AW32" s="259">
        <v>6.836514285714286E-2</v>
      </c>
      <c r="AX32" s="277">
        <v>6.3912499999999997E-2</v>
      </c>
      <c r="AY32" s="262">
        <v>7.2499999999999995E-2</v>
      </c>
      <c r="AZ32" s="262">
        <v>6.2619999999999995E-2</v>
      </c>
      <c r="BA32" s="262">
        <v>6.0188888888888882E-2</v>
      </c>
      <c r="BB32" s="262">
        <v>6.9616666666666674E-2</v>
      </c>
      <c r="BC32" s="262">
        <v>7.0275000000000004E-2</v>
      </c>
      <c r="BD32" s="262">
        <v>7.4387500000000009E-2</v>
      </c>
      <c r="BE32" s="262">
        <v>7.0685714285714282E-2</v>
      </c>
      <c r="BG32" s="81"/>
      <c r="BH32" s="98"/>
      <c r="BI32" s="257" t="s">
        <v>18</v>
      </c>
      <c r="BJ32" s="259">
        <f t="shared" si="3"/>
        <v>7.3599999999999999E-2</v>
      </c>
      <c r="BK32" s="259">
        <f t="shared" si="3"/>
        <v>7.69875E-2</v>
      </c>
      <c r="BL32" s="259">
        <f t="shared" si="3"/>
        <v>8.1900000000000001E-2</v>
      </c>
      <c r="BM32" s="259">
        <f t="shared" si="3"/>
        <v>7.2900000000000006E-2</v>
      </c>
      <c r="BN32" s="259">
        <f t="shared" si="3"/>
        <v>7.7983333333333335E-2</v>
      </c>
      <c r="BO32" s="259">
        <f t="shared" si="3"/>
        <v>7.0327272727272738E-2</v>
      </c>
      <c r="BP32" s="259">
        <f t="shared" si="3"/>
        <v>7.4988888888888883E-2</v>
      </c>
      <c r="BQ32" s="259">
        <f t="shared" si="3"/>
        <v>7.2322222222222232E-2</v>
      </c>
      <c r="BR32" s="259">
        <f t="shared" si="3"/>
        <v>7.9799999999999996E-2</v>
      </c>
      <c r="BS32" s="259">
        <f t="shared" si="3"/>
        <v>7.2278571428571428E-2</v>
      </c>
      <c r="BT32" s="259">
        <f t="shared" si="3"/>
        <v>7.640000000000001E-2</v>
      </c>
      <c r="BU32" s="259">
        <f t="shared" si="3"/>
        <v>6.8581249999999996E-2</v>
      </c>
      <c r="BV32" s="259">
        <f t="shared" si="3"/>
        <v>6.9569999999999993E-2</v>
      </c>
      <c r="BW32" s="259">
        <f t="shared" si="3"/>
        <v>8.2754999999999995E-2</v>
      </c>
      <c r="BX32" s="259">
        <f t="shared" si="3"/>
        <v>7.4505555555555547E-2</v>
      </c>
      <c r="BY32" s="259">
        <f t="shared" si="3"/>
        <v>6.7131250000000003E-2</v>
      </c>
      <c r="BZ32" s="259">
        <f t="shared" si="4"/>
        <v>6.8633333333333338E-2</v>
      </c>
      <c r="CA32" s="259">
        <f t="shared" si="4"/>
        <v>6.3921428571428573E-2</v>
      </c>
      <c r="CB32" s="259">
        <f t="shared" si="4"/>
        <v>6.0650000000000003E-2</v>
      </c>
      <c r="CC32" s="259">
        <f t="shared" si="4"/>
        <v>6.3670000000000004E-2</v>
      </c>
      <c r="CD32" s="259">
        <f t="shared" si="4"/>
        <v>6.2016666666666664E-2</v>
      </c>
      <c r="CE32" s="259">
        <f t="shared" si="4"/>
        <v>5.9300000000000005E-2</v>
      </c>
      <c r="CF32" s="259">
        <f t="shared" si="4"/>
        <v>6.0077777777777772E-2</v>
      </c>
      <c r="CG32" s="259">
        <f t="shared" si="4"/>
        <v>5.2157142857142853E-2</v>
      </c>
      <c r="CH32" s="259">
        <f t="shared" si="4"/>
        <v>6.836514285714286E-2</v>
      </c>
      <c r="CI32" s="259">
        <f t="shared" si="4"/>
        <v>6.3912499999999997E-2</v>
      </c>
      <c r="CJ32" s="259">
        <f t="shared" si="4"/>
        <v>7.2499999999999995E-2</v>
      </c>
      <c r="CK32" s="259">
        <f t="shared" si="4"/>
        <v>6.2619999999999995E-2</v>
      </c>
      <c r="CL32" s="259">
        <f t="shared" si="4"/>
        <v>6.0188888888888882E-2</v>
      </c>
      <c r="CM32" s="259">
        <f t="shared" si="4"/>
        <v>6.9616666666666674E-2</v>
      </c>
      <c r="CN32" s="259">
        <f t="shared" si="4"/>
        <v>7.0275000000000004E-2</v>
      </c>
      <c r="CO32" s="259">
        <f t="shared" si="4"/>
        <v>7.4387500000000009E-2</v>
      </c>
      <c r="CP32" s="259">
        <f t="shared" si="5"/>
        <v>7.0685714285714282E-2</v>
      </c>
    </row>
    <row r="33" spans="2:94" ht="18.75" customHeight="1" x14ac:dyDescent="0.25">
      <c r="B33" s="81"/>
      <c r="C33" s="264" t="s">
        <v>157</v>
      </c>
      <c r="D33" s="46" t="s">
        <v>19</v>
      </c>
      <c r="E33" s="251"/>
      <c r="F33" s="251">
        <v>0.12470000000000001</v>
      </c>
      <c r="G33" s="251">
        <v>0.1191</v>
      </c>
      <c r="H33" s="251">
        <v>0.1169</v>
      </c>
      <c r="I33" s="251">
        <v>0.115</v>
      </c>
      <c r="J33" s="251">
        <v>0.1173</v>
      </c>
      <c r="K33" s="251">
        <v>0.111</v>
      </c>
      <c r="L33" s="251">
        <v>0.11119999999999999</v>
      </c>
      <c r="M33" s="251">
        <v>0.11899999999999999</v>
      </c>
      <c r="N33" s="251">
        <v>0.12230000000000001</v>
      </c>
      <c r="O33" s="251">
        <v>0.1235</v>
      </c>
      <c r="P33" s="251">
        <v>0.12790000000000001</v>
      </c>
      <c r="Q33" s="251">
        <v>0.1285</v>
      </c>
      <c r="R33" s="251">
        <v>0.1285</v>
      </c>
      <c r="S33" s="251">
        <v>0.12820000000000001</v>
      </c>
      <c r="T33" s="251">
        <v>0.12740000000000001</v>
      </c>
      <c r="U33" s="251">
        <v>0.12747343750000001</v>
      </c>
      <c r="V33" s="251">
        <v>0.1244</v>
      </c>
      <c r="W33" s="251">
        <v>0.12529999999999999</v>
      </c>
      <c r="X33" s="251">
        <v>0.121</v>
      </c>
      <c r="Y33" s="251">
        <v>0.1222</v>
      </c>
      <c r="Z33" s="251">
        <v>0.12076093750000001</v>
      </c>
      <c r="AA33" s="251">
        <v>0.1192</v>
      </c>
      <c r="AB33" s="251">
        <v>0.11609999999999999</v>
      </c>
      <c r="AC33" s="251">
        <v>0.1177758064516129</v>
      </c>
      <c r="AD33" s="251">
        <v>0.11492656250000001</v>
      </c>
      <c r="AE33" s="251">
        <v>0.11647833333333331</v>
      </c>
      <c r="AF33" s="251">
        <v>0.11174374999999998</v>
      </c>
      <c r="AG33" s="251">
        <v>0.11504677419354836</v>
      </c>
      <c r="AH33" s="251">
        <v>0.11224666666666665</v>
      </c>
      <c r="AI33" s="251">
        <v>0.11430166666666662</v>
      </c>
      <c r="AJ33" s="251">
        <v>0.11259354838709673</v>
      </c>
      <c r="AK33" s="251">
        <v>0.11017187499999996</v>
      </c>
      <c r="AL33" s="251">
        <v>0.10977068965517239</v>
      </c>
      <c r="AM33" s="251">
        <v>0.1108483333333333</v>
      </c>
      <c r="AN33" s="251">
        <v>0.10734259259259259</v>
      </c>
      <c r="AO33" s="251">
        <v>0.1060267857142857</v>
      </c>
      <c r="AP33" s="251">
        <v>0.10362777777777776</v>
      </c>
      <c r="AQ33" s="251">
        <v>9.9723214285714276E-2</v>
      </c>
      <c r="AR33" s="251">
        <v>0.1008611111111111</v>
      </c>
      <c r="AS33" s="251">
        <v>9.977862048739565E-2</v>
      </c>
      <c r="AT33" s="251">
        <v>9.7368034567659675E-2</v>
      </c>
      <c r="AU33" s="251">
        <v>9.3783870967741947E-2</v>
      </c>
      <c r="AV33" s="251">
        <v>9.7170312500000008E-2</v>
      </c>
      <c r="AW33" s="251">
        <v>9.6567933692323957E-2</v>
      </c>
      <c r="AX33" s="278">
        <v>9.2201267025657285E-2</v>
      </c>
      <c r="AY33" s="278">
        <v>8.9627272727272722E-2</v>
      </c>
      <c r="AZ33" s="278">
        <v>9.0090909090909083E-2</v>
      </c>
      <c r="BA33" s="278">
        <v>9.0230303030303036E-2</v>
      </c>
      <c r="BB33" s="278">
        <v>9.5274193548387093E-2</v>
      </c>
      <c r="BC33" s="278">
        <v>9.1735483870967735E-2</v>
      </c>
      <c r="BD33" s="278">
        <v>9.0250000000000011E-2</v>
      </c>
      <c r="BE33" s="278">
        <v>8.5541315958232444E-2</v>
      </c>
      <c r="BG33" s="81"/>
      <c r="BH33" s="264" t="s">
        <v>160</v>
      </c>
      <c r="BI33" s="248" t="s">
        <v>125</v>
      </c>
      <c r="BJ33" s="251">
        <f t="shared" si="3"/>
        <v>0.1222</v>
      </c>
      <c r="BK33" s="251">
        <f t="shared" si="3"/>
        <v>0.12076093750000001</v>
      </c>
      <c r="BL33" s="251">
        <f t="shared" si="3"/>
        <v>0.1192</v>
      </c>
      <c r="BM33" s="251">
        <f t="shared" si="3"/>
        <v>0.11609999999999999</v>
      </c>
      <c r="BN33" s="251">
        <f t="shared" si="3"/>
        <v>0.1177758064516129</v>
      </c>
      <c r="BO33" s="251">
        <f t="shared" si="3"/>
        <v>0.11492656250000001</v>
      </c>
      <c r="BP33" s="251">
        <f t="shared" si="3"/>
        <v>0.11647833333333331</v>
      </c>
      <c r="BQ33" s="251">
        <f t="shared" si="3"/>
        <v>0.11174374999999998</v>
      </c>
      <c r="BR33" s="251">
        <f t="shared" si="3"/>
        <v>0.11504677419354836</v>
      </c>
      <c r="BS33" s="251">
        <f t="shared" si="3"/>
        <v>0.11224666666666665</v>
      </c>
      <c r="BT33" s="251">
        <f t="shared" si="3"/>
        <v>0.11430166666666662</v>
      </c>
      <c r="BU33" s="251">
        <f t="shared" si="3"/>
        <v>0.11259354838709673</v>
      </c>
      <c r="BV33" s="251">
        <f t="shared" si="3"/>
        <v>0.11017187499999996</v>
      </c>
      <c r="BW33" s="251">
        <f t="shared" si="3"/>
        <v>0.10977068965517239</v>
      </c>
      <c r="BX33" s="251">
        <f t="shared" si="3"/>
        <v>0.1108483333333333</v>
      </c>
      <c r="BY33" s="251">
        <f t="shared" si="3"/>
        <v>0.10734259259259259</v>
      </c>
      <c r="BZ33" s="251">
        <f t="shared" si="4"/>
        <v>0.1060267857142857</v>
      </c>
      <c r="CA33" s="251">
        <f t="shared" si="4"/>
        <v>0.10362777777777776</v>
      </c>
      <c r="CB33" s="251">
        <f t="shared" si="4"/>
        <v>9.9723214285714276E-2</v>
      </c>
      <c r="CC33" s="251">
        <f t="shared" si="4"/>
        <v>0.1008611111111111</v>
      </c>
      <c r="CD33" s="251">
        <f t="shared" si="4"/>
        <v>9.977862048739565E-2</v>
      </c>
      <c r="CE33" s="251">
        <f t="shared" si="4"/>
        <v>9.7368034567659675E-2</v>
      </c>
      <c r="CF33" s="251">
        <f t="shared" si="4"/>
        <v>9.3783870967741947E-2</v>
      </c>
      <c r="CG33" s="251">
        <f t="shared" si="4"/>
        <v>9.7170312500000008E-2</v>
      </c>
      <c r="CH33" s="251">
        <f t="shared" si="4"/>
        <v>9.6567933692323957E-2</v>
      </c>
      <c r="CI33" s="251">
        <f t="shared" si="4"/>
        <v>9.2201267025657285E-2</v>
      </c>
      <c r="CJ33" s="251">
        <f t="shared" si="4"/>
        <v>8.9627272727272722E-2</v>
      </c>
      <c r="CK33" s="251">
        <f t="shared" si="4"/>
        <v>9.0090909090909083E-2</v>
      </c>
      <c r="CL33" s="251">
        <f t="shared" si="4"/>
        <v>9.0230303030303036E-2</v>
      </c>
      <c r="CM33" s="251">
        <f t="shared" si="4"/>
        <v>9.5274193548387093E-2</v>
      </c>
      <c r="CN33" s="251">
        <f t="shared" si="4"/>
        <v>9.1735483870967735E-2</v>
      </c>
      <c r="CO33" s="251">
        <f t="shared" si="4"/>
        <v>9.0250000000000011E-2</v>
      </c>
      <c r="CP33" s="251">
        <f t="shared" si="5"/>
        <v>8.5541315958232444E-2</v>
      </c>
    </row>
    <row r="34" spans="2:94" ht="18.75" customHeight="1" x14ac:dyDescent="0.25">
      <c r="B34" s="81"/>
      <c r="C34" s="266"/>
      <c r="D34" s="50" t="s">
        <v>21</v>
      </c>
      <c r="E34" s="243"/>
      <c r="F34" s="243">
        <v>0.14269999999999999</v>
      </c>
      <c r="G34" s="243">
        <v>0.13320000000000001</v>
      </c>
      <c r="H34" s="243">
        <v>0.12989999999999999</v>
      </c>
      <c r="I34" s="243">
        <v>0.12870000000000001</v>
      </c>
      <c r="J34" s="243">
        <v>0.1283</v>
      </c>
      <c r="K34" s="243">
        <v>0.1273</v>
      </c>
      <c r="L34" s="243">
        <v>0.1268</v>
      </c>
      <c r="M34" s="243">
        <v>0.1376</v>
      </c>
      <c r="N34" s="243">
        <v>0.13830000000000001</v>
      </c>
      <c r="O34" s="243">
        <v>0.13730000000000001</v>
      </c>
      <c r="P34" s="243">
        <v>0.13769999999999999</v>
      </c>
      <c r="Q34" s="243">
        <v>0.13919999999999999</v>
      </c>
      <c r="R34" s="243">
        <v>0.13919999999999999</v>
      </c>
      <c r="S34" s="243">
        <v>0.13689999999999999</v>
      </c>
      <c r="T34" s="243">
        <v>0.13569999999999999</v>
      </c>
      <c r="U34" s="243">
        <v>0.13892291666666665</v>
      </c>
      <c r="V34" s="243">
        <v>0.13819999999999999</v>
      </c>
      <c r="W34" s="243">
        <v>0.1346</v>
      </c>
      <c r="X34" s="243">
        <v>0.13450000000000001</v>
      </c>
      <c r="Y34" s="243">
        <v>0.13059999999999999</v>
      </c>
      <c r="Z34" s="243">
        <v>0.12677812500000002</v>
      </c>
      <c r="AA34" s="243">
        <v>0.12640000000000001</v>
      </c>
      <c r="AB34" s="243">
        <v>0.12470000000000001</v>
      </c>
      <c r="AC34" s="243">
        <v>0.13262500000000002</v>
      </c>
      <c r="AD34" s="243">
        <v>0.12909583333333333</v>
      </c>
      <c r="AE34" s="243">
        <v>0.12933695652173913</v>
      </c>
      <c r="AF34" s="243">
        <v>0.12666739130434784</v>
      </c>
      <c r="AG34" s="243">
        <v>0.12393181818181821</v>
      </c>
      <c r="AH34" s="243">
        <v>0.12069761904761905</v>
      </c>
      <c r="AI34" s="243">
        <v>0.12420000000000002</v>
      </c>
      <c r="AJ34" s="243">
        <v>0.11294545454545456</v>
      </c>
      <c r="AK34" s="243">
        <v>0.11201136363636365</v>
      </c>
      <c r="AL34" s="243">
        <v>0.10940476190476192</v>
      </c>
      <c r="AM34" s="243">
        <v>0.10987999999999998</v>
      </c>
      <c r="AN34" s="243">
        <v>0.10341578947368422</v>
      </c>
      <c r="AO34" s="243">
        <v>0.11269166666666669</v>
      </c>
      <c r="AP34" s="243">
        <v>0.11376666666666667</v>
      </c>
      <c r="AQ34" s="243">
        <v>0.10762631578947369</v>
      </c>
      <c r="AR34" s="243">
        <v>0.11017000000000002</v>
      </c>
      <c r="AS34" s="243">
        <v>0.1038518144931687</v>
      </c>
      <c r="AT34" s="243">
        <v>0.10586899572107318</v>
      </c>
      <c r="AU34" s="243">
        <v>0.10405652173913041</v>
      </c>
      <c r="AV34" s="243">
        <v>0.10847083333333335</v>
      </c>
      <c r="AW34" s="243">
        <v>0.10518528670447383</v>
      </c>
      <c r="AX34" s="278">
        <v>0.10348646376811593</v>
      </c>
      <c r="AY34" s="278">
        <v>0.1026791666666667</v>
      </c>
      <c r="AZ34" s="278">
        <v>0.10657826086956521</v>
      </c>
      <c r="BA34" s="278">
        <v>0.10510869565217391</v>
      </c>
      <c r="BB34" s="278">
        <v>0.14134285714285716</v>
      </c>
      <c r="BC34" s="278">
        <v>0.10682105263157894</v>
      </c>
      <c r="BD34" s="278">
        <v>0.10970909090909092</v>
      </c>
      <c r="BE34" s="278">
        <v>0.10095714285714287</v>
      </c>
      <c r="BG34" s="81"/>
      <c r="BH34" s="266"/>
      <c r="BI34" s="248" t="s">
        <v>22</v>
      </c>
      <c r="BJ34" s="243">
        <f t="shared" si="3"/>
        <v>0.13059999999999999</v>
      </c>
      <c r="BK34" s="243">
        <f t="shared" si="3"/>
        <v>0.12677812500000002</v>
      </c>
      <c r="BL34" s="243">
        <f t="shared" si="3"/>
        <v>0.12640000000000001</v>
      </c>
      <c r="BM34" s="243">
        <f t="shared" si="3"/>
        <v>0.12470000000000001</v>
      </c>
      <c r="BN34" s="243">
        <f t="shared" si="3"/>
        <v>0.13262500000000002</v>
      </c>
      <c r="BO34" s="243">
        <f t="shared" si="3"/>
        <v>0.12909583333333333</v>
      </c>
      <c r="BP34" s="243">
        <f t="shared" si="3"/>
        <v>0.12933695652173913</v>
      </c>
      <c r="BQ34" s="243">
        <f t="shared" si="3"/>
        <v>0.12666739130434784</v>
      </c>
      <c r="BR34" s="243">
        <f t="shared" si="3"/>
        <v>0.12393181818181821</v>
      </c>
      <c r="BS34" s="243">
        <f t="shared" si="3"/>
        <v>0.12069761904761905</v>
      </c>
      <c r="BT34" s="243">
        <f t="shared" si="3"/>
        <v>0.12420000000000002</v>
      </c>
      <c r="BU34" s="243">
        <f t="shared" si="3"/>
        <v>0.11294545454545456</v>
      </c>
      <c r="BV34" s="243">
        <f t="shared" si="3"/>
        <v>0.11201136363636365</v>
      </c>
      <c r="BW34" s="243">
        <f t="shared" si="3"/>
        <v>0.10940476190476192</v>
      </c>
      <c r="BX34" s="243">
        <f t="shared" si="3"/>
        <v>0.10987999999999998</v>
      </c>
      <c r="BY34" s="243">
        <f t="shared" si="3"/>
        <v>0.10341578947368422</v>
      </c>
      <c r="BZ34" s="243">
        <f t="shared" si="4"/>
        <v>0.11269166666666669</v>
      </c>
      <c r="CA34" s="243">
        <f t="shared" si="4"/>
        <v>0.11376666666666667</v>
      </c>
      <c r="CB34" s="243">
        <f t="shared" si="4"/>
        <v>0.10762631578947369</v>
      </c>
      <c r="CC34" s="243">
        <f t="shared" si="4"/>
        <v>0.11017000000000002</v>
      </c>
      <c r="CD34" s="243">
        <f t="shared" si="4"/>
        <v>0.1038518144931687</v>
      </c>
      <c r="CE34" s="243">
        <f t="shared" si="4"/>
        <v>0.10586899572107318</v>
      </c>
      <c r="CF34" s="243">
        <f t="shared" si="4"/>
        <v>0.10405652173913041</v>
      </c>
      <c r="CG34" s="243">
        <f t="shared" si="4"/>
        <v>0.10847083333333335</v>
      </c>
      <c r="CH34" s="243">
        <f t="shared" si="4"/>
        <v>0.10518528670447383</v>
      </c>
      <c r="CI34" s="243">
        <f t="shared" si="4"/>
        <v>0.10348646376811593</v>
      </c>
      <c r="CJ34" s="243">
        <f t="shared" si="4"/>
        <v>0.1026791666666667</v>
      </c>
      <c r="CK34" s="243">
        <f t="shared" si="4"/>
        <v>0.10657826086956521</v>
      </c>
      <c r="CL34" s="243">
        <f t="shared" si="4"/>
        <v>0.10510869565217391</v>
      </c>
      <c r="CM34" s="243">
        <f t="shared" si="4"/>
        <v>0.14134285714285716</v>
      </c>
      <c r="CN34" s="243">
        <f t="shared" si="4"/>
        <v>0.10682105263157894</v>
      </c>
      <c r="CO34" s="243">
        <f t="shared" si="4"/>
        <v>0.10970909090909092</v>
      </c>
      <c r="CP34" s="243">
        <f t="shared" si="5"/>
        <v>0.10095714285714287</v>
      </c>
    </row>
    <row r="35" spans="2:94" ht="18.75" customHeight="1" x14ac:dyDescent="0.25">
      <c r="B35" s="81"/>
      <c r="C35" s="266"/>
      <c r="D35" s="50" t="s">
        <v>168</v>
      </c>
      <c r="E35" s="243"/>
      <c r="F35" s="243">
        <v>0.3503</v>
      </c>
      <c r="G35" s="243">
        <v>0.37830000000000003</v>
      </c>
      <c r="H35" s="243">
        <v>0.37009999999999998</v>
      </c>
      <c r="I35" s="243">
        <v>0.37509999999999999</v>
      </c>
      <c r="J35" s="243">
        <v>0.33850000000000002</v>
      </c>
      <c r="K35" s="243">
        <v>0.3236</v>
      </c>
      <c r="L35" s="243">
        <v>0.29730000000000001</v>
      </c>
      <c r="M35" s="243">
        <v>0.29409999999999997</v>
      </c>
      <c r="N35" s="243">
        <v>0.30769999999999997</v>
      </c>
      <c r="O35" s="243">
        <v>0.29349999999999998</v>
      </c>
      <c r="P35" s="243">
        <v>0.30130000000000001</v>
      </c>
      <c r="Q35" s="243">
        <v>0.29530000000000001</v>
      </c>
      <c r="R35" s="243">
        <v>0.29530000000000001</v>
      </c>
      <c r="S35" s="243">
        <v>0.31390000000000001</v>
      </c>
      <c r="T35" s="243">
        <v>0.3095</v>
      </c>
      <c r="U35" s="243">
        <v>0.30453374999999999</v>
      </c>
      <c r="V35" s="243">
        <v>0.30099999999999999</v>
      </c>
      <c r="W35" s="243">
        <v>0.32119999999999999</v>
      </c>
      <c r="X35" s="243">
        <v>0.30520000000000003</v>
      </c>
      <c r="Y35" s="243">
        <v>0.30609999999999998</v>
      </c>
      <c r="Z35" s="243">
        <v>0.30353857142857144</v>
      </c>
      <c r="AA35" s="243">
        <v>0.26350000000000001</v>
      </c>
      <c r="AB35" s="243">
        <v>0.26900000000000002</v>
      </c>
      <c r="AC35" s="243">
        <v>0.22590588235294112</v>
      </c>
      <c r="AD35" s="243">
        <v>0.26547812499999995</v>
      </c>
      <c r="AE35" s="243">
        <v>0.24307812500000001</v>
      </c>
      <c r="AF35" s="243">
        <v>0.25141333333333332</v>
      </c>
      <c r="AG35" s="243">
        <v>0.23795937499999997</v>
      </c>
      <c r="AH35" s="243">
        <v>0.24991764705882347</v>
      </c>
      <c r="AI35" s="243">
        <v>0.236221875</v>
      </c>
      <c r="AJ35" s="243">
        <v>0.25422941176470581</v>
      </c>
      <c r="AK35" s="243">
        <v>0.25508235294117637</v>
      </c>
      <c r="AL35" s="243">
        <v>0.25635333333333332</v>
      </c>
      <c r="AM35" s="243">
        <v>0.24117058823529411</v>
      </c>
      <c r="AN35" s="243">
        <v>0.24001428571428571</v>
      </c>
      <c r="AO35" s="243">
        <v>0.23207058823529417</v>
      </c>
      <c r="AP35" s="243">
        <v>0.21450882352941178</v>
      </c>
      <c r="AQ35" s="244"/>
      <c r="AR35" s="244"/>
      <c r="AS35" s="244"/>
      <c r="AT35" s="244"/>
      <c r="AU35" s="244"/>
      <c r="AV35" s="244"/>
      <c r="AW35" s="244"/>
      <c r="AX35" s="244"/>
      <c r="AY35" s="244"/>
      <c r="AZ35" s="252"/>
      <c r="BA35" s="279"/>
      <c r="BB35" s="279"/>
      <c r="BC35" s="279"/>
      <c r="BD35" s="279"/>
      <c r="BE35" s="279"/>
      <c r="BG35" s="81"/>
      <c r="BH35" s="266"/>
      <c r="BI35" s="248" t="s">
        <v>24</v>
      </c>
      <c r="BJ35" s="243">
        <f t="shared" si="3"/>
        <v>0.30609999999999998</v>
      </c>
      <c r="BK35" s="243">
        <f t="shared" si="3"/>
        <v>0.30353857142857144</v>
      </c>
      <c r="BL35" s="243">
        <f t="shared" si="3"/>
        <v>0.26350000000000001</v>
      </c>
      <c r="BM35" s="243">
        <f t="shared" si="3"/>
        <v>0.26900000000000002</v>
      </c>
      <c r="BN35" s="243">
        <f t="shared" si="3"/>
        <v>0.22590588235294112</v>
      </c>
      <c r="BO35" s="243">
        <f t="shared" si="3"/>
        <v>0.26547812499999995</v>
      </c>
      <c r="BP35" s="243">
        <f t="shared" si="3"/>
        <v>0.24307812500000001</v>
      </c>
      <c r="BQ35" s="243">
        <f t="shared" si="3"/>
        <v>0.25141333333333332</v>
      </c>
      <c r="BR35" s="243">
        <f t="shared" si="3"/>
        <v>0.23795937499999997</v>
      </c>
      <c r="BS35" s="243">
        <f t="shared" si="3"/>
        <v>0.24991764705882347</v>
      </c>
      <c r="BT35" s="243">
        <f t="shared" si="3"/>
        <v>0.236221875</v>
      </c>
      <c r="BU35" s="243">
        <f t="shared" si="3"/>
        <v>0.25422941176470581</v>
      </c>
      <c r="BV35" s="243">
        <f t="shared" si="3"/>
        <v>0.25508235294117637</v>
      </c>
      <c r="BW35" s="243">
        <f t="shared" si="3"/>
        <v>0.25635333333333332</v>
      </c>
      <c r="BX35" s="243">
        <f t="shared" si="3"/>
        <v>0.24117058823529411</v>
      </c>
      <c r="BY35" s="243">
        <f t="shared" si="3"/>
        <v>0.24001428571428571</v>
      </c>
      <c r="BZ35" s="243">
        <f t="shared" si="4"/>
        <v>0.23207058823529417</v>
      </c>
      <c r="CA35" s="243">
        <f t="shared" si="4"/>
        <v>0.21450882352941178</v>
      </c>
      <c r="CB35" s="244" t="str">
        <f t="shared" si="4"/>
        <v/>
      </c>
      <c r="CC35" s="244" t="str">
        <f t="shared" si="4"/>
        <v/>
      </c>
      <c r="CD35" s="244" t="str">
        <f t="shared" si="4"/>
        <v/>
      </c>
      <c r="CE35" s="244" t="str">
        <f t="shared" si="4"/>
        <v/>
      </c>
      <c r="CF35" s="244" t="str">
        <f t="shared" si="4"/>
        <v/>
      </c>
      <c r="CG35" s="244" t="str">
        <f t="shared" si="4"/>
        <v/>
      </c>
      <c r="CH35" s="244" t="str">
        <f t="shared" si="4"/>
        <v/>
      </c>
      <c r="CI35" s="244" t="str">
        <f t="shared" si="4"/>
        <v/>
      </c>
      <c r="CJ35" s="244" t="str">
        <f t="shared" si="4"/>
        <v/>
      </c>
      <c r="CK35" s="244" t="str">
        <f t="shared" si="4"/>
        <v/>
      </c>
      <c r="CL35" s="244" t="str">
        <f t="shared" si="4"/>
        <v/>
      </c>
      <c r="CM35" s="244" t="str">
        <f t="shared" si="4"/>
        <v/>
      </c>
      <c r="CN35" s="244" t="str">
        <f t="shared" si="4"/>
        <v/>
      </c>
      <c r="CO35" s="244" t="str">
        <f t="shared" si="4"/>
        <v/>
      </c>
      <c r="CP35" s="244" t="str">
        <f t="shared" si="5"/>
        <v/>
      </c>
    </row>
    <row r="36" spans="2:94" ht="18.75" customHeight="1" x14ac:dyDescent="0.25">
      <c r="B36" s="81"/>
      <c r="C36" s="266"/>
      <c r="D36" s="50" t="s">
        <v>169</v>
      </c>
      <c r="E36" s="243"/>
      <c r="F36" s="243">
        <v>0.1605</v>
      </c>
      <c r="G36" s="243">
        <v>0.14749999999999999</v>
      </c>
      <c r="H36" s="243">
        <v>0.1517</v>
      </c>
      <c r="I36" s="243">
        <v>0.1515</v>
      </c>
      <c r="J36" s="243">
        <v>0.1525</v>
      </c>
      <c r="K36" s="243">
        <v>0.14860000000000001</v>
      </c>
      <c r="L36" s="243">
        <v>0.1449</v>
      </c>
      <c r="M36" s="243">
        <v>0.14779999999999999</v>
      </c>
      <c r="N36" s="243">
        <v>0.1457</v>
      </c>
      <c r="O36" s="243">
        <v>0.151</v>
      </c>
      <c r="P36" s="243">
        <v>0.159</v>
      </c>
      <c r="Q36" s="243">
        <v>0.14910000000000001</v>
      </c>
      <c r="R36" s="243">
        <v>0.14910000000000001</v>
      </c>
      <c r="S36" s="243">
        <v>0.1439</v>
      </c>
      <c r="T36" s="243">
        <v>0.14019999999999999</v>
      </c>
      <c r="U36" s="243">
        <v>0.13844583333333335</v>
      </c>
      <c r="V36" s="243">
        <v>0.13750000000000001</v>
      </c>
      <c r="W36" s="243">
        <v>0.1472</v>
      </c>
      <c r="X36" s="243">
        <v>0.14399999999999999</v>
      </c>
      <c r="Y36" s="243">
        <v>0.1409</v>
      </c>
      <c r="Z36" s="243">
        <v>0.13792391304347829</v>
      </c>
      <c r="AA36" s="243">
        <v>0.14799999999999999</v>
      </c>
      <c r="AB36" s="243">
        <v>0.13789999999999999</v>
      </c>
      <c r="AC36" s="243">
        <v>0.1501214285714286</v>
      </c>
      <c r="AD36" s="243">
        <v>0.14366458333333335</v>
      </c>
      <c r="AE36" s="243">
        <v>0.14065</v>
      </c>
      <c r="AF36" s="243">
        <v>0.13566956521739132</v>
      </c>
      <c r="AG36" s="243">
        <v>0.14677380952380953</v>
      </c>
      <c r="AH36" s="243">
        <v>0.12768600000000002</v>
      </c>
      <c r="AI36" s="243">
        <v>0.12743695652173917</v>
      </c>
      <c r="AJ36" s="243">
        <v>0.126636</v>
      </c>
      <c r="AK36" s="243">
        <v>0.12609038461538463</v>
      </c>
      <c r="AL36" s="243">
        <v>0.12271923076923076</v>
      </c>
      <c r="AM36" s="243">
        <v>0.12553</v>
      </c>
      <c r="AN36" s="243">
        <v>0.11895000000000004</v>
      </c>
      <c r="AO36" s="243">
        <v>0.119646</v>
      </c>
      <c r="AP36" s="243">
        <v>0.12201666666666662</v>
      </c>
      <c r="AQ36" s="244"/>
      <c r="AR36" s="244"/>
      <c r="AS36" s="244"/>
      <c r="AT36" s="244"/>
      <c r="AU36" s="244"/>
      <c r="AV36" s="244"/>
      <c r="AW36" s="244"/>
      <c r="AX36" s="244"/>
      <c r="AY36" s="244"/>
      <c r="AZ36" s="244"/>
      <c r="BA36" s="279"/>
      <c r="BB36" s="279"/>
      <c r="BC36" s="279"/>
      <c r="BD36" s="279"/>
      <c r="BE36" s="279"/>
      <c r="BG36" s="81"/>
      <c r="BH36" s="266"/>
      <c r="BI36" s="248" t="s">
        <v>26</v>
      </c>
      <c r="BJ36" s="243">
        <f t="shared" si="3"/>
        <v>0.1409</v>
      </c>
      <c r="BK36" s="243">
        <f t="shared" si="3"/>
        <v>0.13792391304347829</v>
      </c>
      <c r="BL36" s="243">
        <f t="shared" si="3"/>
        <v>0.14799999999999999</v>
      </c>
      <c r="BM36" s="243">
        <f t="shared" si="3"/>
        <v>0.13789999999999999</v>
      </c>
      <c r="BN36" s="243">
        <f t="shared" si="3"/>
        <v>0.1501214285714286</v>
      </c>
      <c r="BO36" s="243">
        <f t="shared" si="3"/>
        <v>0.14366458333333335</v>
      </c>
      <c r="BP36" s="243">
        <f t="shared" si="3"/>
        <v>0.14065</v>
      </c>
      <c r="BQ36" s="243">
        <f t="shared" si="3"/>
        <v>0.13566956521739132</v>
      </c>
      <c r="BR36" s="243">
        <f t="shared" si="3"/>
        <v>0.14677380952380953</v>
      </c>
      <c r="BS36" s="243">
        <f t="shared" si="3"/>
        <v>0.12768600000000002</v>
      </c>
      <c r="BT36" s="243">
        <f t="shared" si="3"/>
        <v>0.12743695652173917</v>
      </c>
      <c r="BU36" s="243">
        <f t="shared" si="3"/>
        <v>0.126636</v>
      </c>
      <c r="BV36" s="243">
        <f t="shared" si="3"/>
        <v>0.12609038461538463</v>
      </c>
      <c r="BW36" s="243">
        <f t="shared" si="3"/>
        <v>0.12271923076923076</v>
      </c>
      <c r="BX36" s="243">
        <f t="shared" si="3"/>
        <v>0.12553</v>
      </c>
      <c r="BY36" s="243">
        <f t="shared" si="3"/>
        <v>0.11895000000000004</v>
      </c>
      <c r="BZ36" s="243">
        <f t="shared" si="4"/>
        <v>0.119646</v>
      </c>
      <c r="CA36" s="243">
        <f t="shared" si="4"/>
        <v>0.12201666666666662</v>
      </c>
      <c r="CB36" s="244" t="str">
        <f t="shared" si="4"/>
        <v/>
      </c>
      <c r="CC36" s="244" t="str">
        <f t="shared" si="4"/>
        <v/>
      </c>
      <c r="CD36" s="244" t="str">
        <f t="shared" si="4"/>
        <v/>
      </c>
      <c r="CE36" s="244" t="str">
        <f t="shared" si="4"/>
        <v/>
      </c>
      <c r="CF36" s="244" t="str">
        <f t="shared" si="4"/>
        <v/>
      </c>
      <c r="CG36" s="244" t="str">
        <f t="shared" si="4"/>
        <v/>
      </c>
      <c r="CH36" s="244" t="str">
        <f t="shared" si="4"/>
        <v/>
      </c>
      <c r="CI36" s="244" t="str">
        <f t="shared" si="4"/>
        <v/>
      </c>
      <c r="CJ36" s="244" t="str">
        <f t="shared" si="4"/>
        <v/>
      </c>
      <c r="CK36" s="244" t="str">
        <f t="shared" si="4"/>
        <v/>
      </c>
      <c r="CL36" s="244" t="str">
        <f t="shared" si="4"/>
        <v/>
      </c>
      <c r="CM36" s="244" t="str">
        <f t="shared" si="4"/>
        <v/>
      </c>
      <c r="CN36" s="244" t="str">
        <f t="shared" si="4"/>
        <v/>
      </c>
      <c r="CO36" s="244" t="str">
        <f t="shared" si="4"/>
        <v/>
      </c>
      <c r="CP36" s="244" t="str">
        <f t="shared" si="5"/>
        <v/>
      </c>
    </row>
    <row r="37" spans="2:94" ht="18.75" customHeight="1" x14ac:dyDescent="0.25">
      <c r="B37" s="81"/>
      <c r="C37" s="266"/>
      <c r="D37" s="50" t="s">
        <v>170</v>
      </c>
      <c r="E37" s="243"/>
      <c r="F37" s="243">
        <v>0.1991</v>
      </c>
      <c r="G37" s="243">
        <v>0.2268</v>
      </c>
      <c r="H37" s="243">
        <v>0.2175</v>
      </c>
      <c r="I37" s="243">
        <v>0.2026</v>
      </c>
      <c r="J37" s="243">
        <v>0.20630000000000001</v>
      </c>
      <c r="K37" s="243">
        <v>0.2238</v>
      </c>
      <c r="L37" s="243">
        <v>0.21679999999999999</v>
      </c>
      <c r="M37" s="243">
        <v>0.23089999999999999</v>
      </c>
      <c r="N37" s="243">
        <v>0.1988</v>
      </c>
      <c r="O37" s="243">
        <v>0.21820000000000001</v>
      </c>
      <c r="P37" s="243">
        <v>0.21659999999999999</v>
      </c>
      <c r="Q37" s="243">
        <v>0.21079999999999999</v>
      </c>
      <c r="R37" s="243">
        <v>0.21079999999999999</v>
      </c>
      <c r="S37" s="243">
        <v>0.20050000000000001</v>
      </c>
      <c r="T37" s="243">
        <v>0.2099</v>
      </c>
      <c r="U37" s="243">
        <v>0.20668718750000001</v>
      </c>
      <c r="V37" s="243">
        <v>0.1981</v>
      </c>
      <c r="W37" s="243">
        <v>0.20860000000000001</v>
      </c>
      <c r="X37" s="243">
        <v>0.1976</v>
      </c>
      <c r="Y37" s="243">
        <v>0.20519999999999999</v>
      </c>
      <c r="Z37" s="243">
        <v>0.20311333333333334</v>
      </c>
      <c r="AA37" s="243">
        <v>0.1951</v>
      </c>
      <c r="AB37" s="243">
        <v>0.21199999999999999</v>
      </c>
      <c r="AC37" s="243">
        <v>0.21028125</v>
      </c>
      <c r="AD37" s="243">
        <v>0.20525500000000002</v>
      </c>
      <c r="AE37" s="243">
        <v>0.20541578947368419</v>
      </c>
      <c r="AF37" s="243">
        <v>0.19753529411764709</v>
      </c>
      <c r="AG37" s="243">
        <v>0.18908473684210528</v>
      </c>
      <c r="AH37" s="243">
        <v>0.2122027777777778</v>
      </c>
      <c r="AI37" s="243">
        <v>0.19711578947368427</v>
      </c>
      <c r="AJ37" s="243">
        <v>0.20739999999999997</v>
      </c>
      <c r="AK37" s="243">
        <v>0.20903095238095232</v>
      </c>
      <c r="AL37" s="243">
        <v>0.20248947368421055</v>
      </c>
      <c r="AM37" s="243">
        <v>0.19718684210526316</v>
      </c>
      <c r="AN37" s="243">
        <v>0.18959473684210526</v>
      </c>
      <c r="AO37" s="243">
        <v>0.19406499999999999</v>
      </c>
      <c r="AP37" s="243">
        <v>0.19568333333333335</v>
      </c>
      <c r="AQ37" s="244"/>
      <c r="AR37" s="244"/>
      <c r="AS37" s="244"/>
      <c r="AT37" s="244"/>
      <c r="AU37" s="244"/>
      <c r="AV37" s="244"/>
      <c r="AW37" s="244"/>
      <c r="AX37" s="244"/>
      <c r="AY37" s="244"/>
      <c r="AZ37" s="244"/>
      <c r="BA37" s="279"/>
      <c r="BB37" s="279"/>
      <c r="BC37" s="279"/>
      <c r="BD37" s="279"/>
      <c r="BE37" s="279"/>
      <c r="BG37" s="81"/>
      <c r="BH37" s="266"/>
      <c r="BI37" s="248" t="s">
        <v>28</v>
      </c>
      <c r="BJ37" s="243">
        <f t="shared" si="3"/>
        <v>0.20519999999999999</v>
      </c>
      <c r="BK37" s="243">
        <f t="shared" si="3"/>
        <v>0.20311333333333334</v>
      </c>
      <c r="BL37" s="243">
        <f t="shared" si="3"/>
        <v>0.1951</v>
      </c>
      <c r="BM37" s="243">
        <f t="shared" si="3"/>
        <v>0.21199999999999999</v>
      </c>
      <c r="BN37" s="243">
        <f t="shared" si="3"/>
        <v>0.21028125</v>
      </c>
      <c r="BO37" s="243">
        <f t="shared" si="3"/>
        <v>0.20525500000000002</v>
      </c>
      <c r="BP37" s="243">
        <f t="shared" si="3"/>
        <v>0.20541578947368419</v>
      </c>
      <c r="BQ37" s="243">
        <f t="shared" si="3"/>
        <v>0.19753529411764709</v>
      </c>
      <c r="BR37" s="243">
        <f t="shared" si="3"/>
        <v>0.18908473684210528</v>
      </c>
      <c r="BS37" s="243">
        <f t="shared" si="3"/>
        <v>0.2122027777777778</v>
      </c>
      <c r="BT37" s="243">
        <f t="shared" ref="BT37:BY53" si="6">IF(ISBLANK(AI37),"",AI37)</f>
        <v>0.19711578947368427</v>
      </c>
      <c r="BU37" s="243">
        <f t="shared" si="6"/>
        <v>0.20739999999999997</v>
      </c>
      <c r="BV37" s="243">
        <f t="shared" si="6"/>
        <v>0.20903095238095232</v>
      </c>
      <c r="BW37" s="243">
        <f t="shared" si="6"/>
        <v>0.20248947368421055</v>
      </c>
      <c r="BX37" s="243">
        <f t="shared" si="6"/>
        <v>0.19718684210526316</v>
      </c>
      <c r="BY37" s="243">
        <f t="shared" si="6"/>
        <v>0.18959473684210526</v>
      </c>
      <c r="BZ37" s="243">
        <f t="shared" si="4"/>
        <v>0.19406499999999999</v>
      </c>
      <c r="CA37" s="243">
        <f t="shared" si="4"/>
        <v>0.19568333333333335</v>
      </c>
      <c r="CB37" s="244" t="str">
        <f t="shared" si="4"/>
        <v/>
      </c>
      <c r="CC37" s="244" t="str">
        <f t="shared" si="4"/>
        <v/>
      </c>
      <c r="CD37" s="244" t="str">
        <f t="shared" si="4"/>
        <v/>
      </c>
      <c r="CE37" s="244" t="str">
        <f t="shared" si="4"/>
        <v/>
      </c>
      <c r="CF37" s="244" t="str">
        <f t="shared" si="4"/>
        <v/>
      </c>
      <c r="CG37" s="244" t="str">
        <f t="shared" si="4"/>
        <v/>
      </c>
      <c r="CH37" s="244" t="str">
        <f t="shared" si="4"/>
        <v/>
      </c>
      <c r="CI37" s="244" t="str">
        <f t="shared" si="4"/>
        <v/>
      </c>
      <c r="CJ37" s="244" t="str">
        <f t="shared" si="4"/>
        <v/>
      </c>
      <c r="CK37" s="244" t="str">
        <f t="shared" si="4"/>
        <v/>
      </c>
      <c r="CL37" s="244" t="str">
        <f t="shared" si="4"/>
        <v/>
      </c>
      <c r="CM37" s="244" t="str">
        <f t="shared" si="4"/>
        <v/>
      </c>
      <c r="CN37" s="244" t="str">
        <f t="shared" si="4"/>
        <v/>
      </c>
      <c r="CO37" s="244" t="str">
        <f t="shared" si="4"/>
        <v/>
      </c>
      <c r="CP37" s="244" t="str">
        <f t="shared" si="5"/>
        <v/>
      </c>
    </row>
    <row r="38" spans="2:94" ht="18.75" customHeight="1" x14ac:dyDescent="0.25">
      <c r="B38" s="98"/>
      <c r="C38" s="267"/>
      <c r="D38" s="55" t="s">
        <v>171</v>
      </c>
      <c r="E38" s="268"/>
      <c r="F38" s="269"/>
      <c r="G38" s="269"/>
      <c r="H38" s="269"/>
      <c r="I38" s="269"/>
      <c r="J38" s="269"/>
      <c r="K38" s="269"/>
      <c r="L38" s="269"/>
      <c r="M38" s="269"/>
      <c r="N38" s="269"/>
      <c r="O38" s="269"/>
      <c r="P38" s="269"/>
      <c r="Q38" s="269"/>
      <c r="R38" s="269"/>
      <c r="S38" s="269"/>
      <c r="T38" s="269"/>
      <c r="U38" s="269"/>
      <c r="V38" s="269"/>
      <c r="W38" s="269"/>
      <c r="X38" s="269"/>
      <c r="Y38" s="269"/>
      <c r="Z38" s="269"/>
      <c r="AA38" s="269"/>
      <c r="AB38" s="269"/>
      <c r="AC38" s="269"/>
      <c r="AD38" s="269"/>
      <c r="AE38" s="269"/>
      <c r="AF38" s="269"/>
      <c r="AG38" s="269"/>
      <c r="AH38" s="269"/>
      <c r="AI38" s="269"/>
      <c r="AJ38" s="269"/>
      <c r="AK38" s="269"/>
      <c r="AL38" s="269"/>
      <c r="AM38" s="269"/>
      <c r="AN38" s="269"/>
      <c r="AO38" s="269"/>
      <c r="AP38" s="269"/>
      <c r="AQ38" s="268">
        <v>0.14792500000000003</v>
      </c>
      <c r="AR38" s="268">
        <v>0.15149499999999999</v>
      </c>
      <c r="AS38" s="268">
        <v>0.13823777904499107</v>
      </c>
      <c r="AT38" s="268">
        <v>0.1261843620369287</v>
      </c>
      <c r="AU38" s="268">
        <v>0.14133200000000001</v>
      </c>
      <c r="AV38" s="268">
        <v>0.15239629629629631</v>
      </c>
      <c r="AW38" s="268">
        <v>0.14662806740389678</v>
      </c>
      <c r="AX38" s="268">
        <v>0.15294859399684044</v>
      </c>
      <c r="AY38" s="268">
        <v>0.15616428571428601</v>
      </c>
      <c r="AZ38" s="268">
        <v>0.16328333333333331</v>
      </c>
      <c r="BA38" s="268">
        <v>0.15662333333333331</v>
      </c>
      <c r="BB38" s="268">
        <v>0.17556923076923073</v>
      </c>
      <c r="BC38" s="268">
        <v>0.15398045890315429</v>
      </c>
      <c r="BD38" s="268">
        <v>0.15333103448275859</v>
      </c>
      <c r="BE38" s="268">
        <v>0.15802857142857141</v>
      </c>
      <c r="BG38" s="98"/>
      <c r="BH38" s="267"/>
      <c r="BI38" s="248" t="s">
        <v>172</v>
      </c>
      <c r="BJ38" s="269" t="str">
        <f t="shared" ref="BJ38:BS55" si="7">IF(ISBLANK(Y38),"",Y38)</f>
        <v/>
      </c>
      <c r="BK38" s="269" t="str">
        <f t="shared" si="7"/>
        <v/>
      </c>
      <c r="BL38" s="269" t="str">
        <f t="shared" si="7"/>
        <v/>
      </c>
      <c r="BM38" s="269" t="str">
        <f t="shared" si="7"/>
        <v/>
      </c>
      <c r="BN38" s="269" t="str">
        <f t="shared" si="7"/>
        <v/>
      </c>
      <c r="BO38" s="269" t="str">
        <f t="shared" si="7"/>
        <v/>
      </c>
      <c r="BP38" s="269" t="str">
        <f t="shared" si="7"/>
        <v/>
      </c>
      <c r="BQ38" s="269" t="str">
        <f t="shared" si="7"/>
        <v/>
      </c>
      <c r="BR38" s="269" t="str">
        <f t="shared" si="7"/>
        <v/>
      </c>
      <c r="BS38" s="269" t="str">
        <f t="shared" si="7"/>
        <v/>
      </c>
      <c r="BT38" s="269" t="str">
        <f t="shared" si="6"/>
        <v/>
      </c>
      <c r="BU38" s="269" t="str">
        <f t="shared" si="6"/>
        <v/>
      </c>
      <c r="BV38" s="269" t="str">
        <f t="shared" si="6"/>
        <v/>
      </c>
      <c r="BW38" s="269" t="str">
        <f t="shared" si="6"/>
        <v/>
      </c>
      <c r="BX38" s="269" t="str">
        <f t="shared" si="6"/>
        <v/>
      </c>
      <c r="BY38" s="269" t="str">
        <f t="shared" si="6"/>
        <v/>
      </c>
      <c r="BZ38" s="269" t="str">
        <f t="shared" si="4"/>
        <v/>
      </c>
      <c r="CA38" s="269" t="str">
        <f t="shared" si="4"/>
        <v/>
      </c>
      <c r="CB38" s="268">
        <f t="shared" si="4"/>
        <v>0.14792500000000003</v>
      </c>
      <c r="CC38" s="268">
        <f t="shared" si="4"/>
        <v>0.15149499999999999</v>
      </c>
      <c r="CD38" s="268">
        <f t="shared" si="4"/>
        <v>0.13823777904499107</v>
      </c>
      <c r="CE38" s="268">
        <f t="shared" si="4"/>
        <v>0.1261843620369287</v>
      </c>
      <c r="CF38" s="268">
        <f t="shared" si="4"/>
        <v>0.14133200000000001</v>
      </c>
      <c r="CG38" s="268">
        <f t="shared" si="4"/>
        <v>0.15239629629629631</v>
      </c>
      <c r="CH38" s="268">
        <f t="shared" si="4"/>
        <v>0.14662806740389678</v>
      </c>
      <c r="CI38" s="268">
        <f t="shared" si="4"/>
        <v>0.15294859399684044</v>
      </c>
      <c r="CJ38" s="268">
        <f t="shared" si="4"/>
        <v>0.15616428571428601</v>
      </c>
      <c r="CK38" s="268">
        <f t="shared" si="4"/>
        <v>0.16328333333333331</v>
      </c>
      <c r="CL38" s="268">
        <f t="shared" si="4"/>
        <v>0.15662333333333331</v>
      </c>
      <c r="CM38" s="268">
        <f t="shared" si="4"/>
        <v>0.17556923076923073</v>
      </c>
      <c r="CN38" s="268">
        <f t="shared" si="4"/>
        <v>0.15398045890315429</v>
      </c>
      <c r="CO38" s="268">
        <f t="shared" ref="CO38:CP53" si="8">IF(ISBLANK(BD38),"",BD38)</f>
        <v>0.15333103448275859</v>
      </c>
      <c r="CP38" s="268">
        <f t="shared" si="8"/>
        <v>0.15802857142857141</v>
      </c>
    </row>
    <row r="40" spans="2:94" ht="18.75" customHeight="1" x14ac:dyDescent="0.25">
      <c r="B40" s="4" t="s">
        <v>95</v>
      </c>
      <c r="C40" s="72" t="s">
        <v>152</v>
      </c>
      <c r="D40" s="280" t="s">
        <v>153</v>
      </c>
      <c r="E40" s="106">
        <v>2012</v>
      </c>
      <c r="F40" s="6"/>
      <c r="G40" s="6"/>
      <c r="H40" s="6"/>
      <c r="I40" s="6">
        <f>E40+1</f>
        <v>2013</v>
      </c>
      <c r="J40" s="6"/>
      <c r="K40" s="6"/>
      <c r="L40" s="6"/>
      <c r="M40" s="6">
        <f>I40+1</f>
        <v>2014</v>
      </c>
      <c r="N40" s="6"/>
      <c r="O40" s="6"/>
      <c r="P40" s="6"/>
      <c r="Q40" s="6">
        <f>M40+1</f>
        <v>2015</v>
      </c>
      <c r="R40" s="6"/>
      <c r="S40" s="6"/>
      <c r="T40" s="6"/>
      <c r="U40" s="6">
        <f>Q40+1</f>
        <v>2016</v>
      </c>
      <c r="V40" s="6"/>
      <c r="W40" s="6"/>
      <c r="X40" s="6"/>
      <c r="Y40" s="6">
        <f>U40+1</f>
        <v>2017</v>
      </c>
      <c r="Z40" s="6"/>
      <c r="AA40" s="6"/>
      <c r="AB40" s="6"/>
      <c r="AC40" s="6">
        <f>Y40+1</f>
        <v>2018</v>
      </c>
      <c r="AD40" s="6"/>
      <c r="AE40" s="6"/>
      <c r="AF40" s="6"/>
      <c r="AG40" s="6">
        <v>2019</v>
      </c>
      <c r="AH40" s="6"/>
      <c r="AI40" s="6"/>
      <c r="AJ40" s="6"/>
      <c r="AK40" s="6">
        <v>2020</v>
      </c>
      <c r="AL40" s="6"/>
      <c r="AM40" s="6"/>
      <c r="AN40" s="6"/>
      <c r="AO40" s="6">
        <v>2021</v>
      </c>
      <c r="AP40" s="6"/>
      <c r="AQ40" s="6"/>
      <c r="AR40" s="6"/>
      <c r="AS40" s="7">
        <v>2022</v>
      </c>
      <c r="AT40" s="8"/>
      <c r="AU40" s="8"/>
      <c r="AV40" s="9"/>
      <c r="AW40" s="103">
        <v>2023</v>
      </c>
      <c r="AX40" s="104"/>
      <c r="AY40" s="104"/>
      <c r="AZ40" s="104"/>
      <c r="BA40" s="103">
        <v>2024</v>
      </c>
      <c r="BB40" s="104"/>
      <c r="BC40" s="104"/>
      <c r="BD40" s="104"/>
      <c r="BG40" s="4" t="s">
        <v>96</v>
      </c>
      <c r="BH40" s="72" t="s">
        <v>154</v>
      </c>
      <c r="BI40" s="105" t="s">
        <v>155</v>
      </c>
      <c r="BJ40" s="184">
        <f>Y40</f>
        <v>2017</v>
      </c>
      <c r="BK40" s="185"/>
      <c r="BL40" s="185"/>
      <c r="BM40" s="185"/>
      <c r="BN40" s="185">
        <f>BJ40+1</f>
        <v>2018</v>
      </c>
      <c r="BO40" s="185"/>
      <c r="BP40" s="185"/>
      <c r="BQ40" s="185"/>
      <c r="BR40" s="185">
        <v>2019</v>
      </c>
      <c r="BS40" s="185"/>
      <c r="BT40" s="185"/>
      <c r="BU40" s="185"/>
      <c r="BV40" s="185">
        <v>2020</v>
      </c>
      <c r="BW40" s="185"/>
      <c r="BX40" s="185"/>
      <c r="BY40" s="185"/>
      <c r="BZ40" s="185">
        <v>2021</v>
      </c>
      <c r="CA40" s="185"/>
      <c r="CB40" s="185"/>
      <c r="CC40" s="185"/>
      <c r="CD40" s="281">
        <v>2022</v>
      </c>
      <c r="CE40" s="282"/>
      <c r="CF40" s="282"/>
      <c r="CG40" s="283"/>
      <c r="CH40" s="281">
        <v>2023</v>
      </c>
      <c r="CI40" s="282"/>
      <c r="CJ40" s="282"/>
      <c r="CK40" s="283"/>
      <c r="CL40" s="281">
        <v>2024</v>
      </c>
      <c r="CM40" s="282"/>
      <c r="CN40" s="282"/>
      <c r="CO40" s="283"/>
    </row>
    <row r="41" spans="2:94" ht="18.75" customHeight="1" x14ac:dyDescent="0.25">
      <c r="B41" s="107"/>
      <c r="C41" s="111"/>
      <c r="D41" s="112"/>
      <c r="E41" s="284" t="s">
        <v>7</v>
      </c>
      <c r="F41" s="285" t="s">
        <v>8</v>
      </c>
      <c r="G41" s="285" t="s">
        <v>9</v>
      </c>
      <c r="H41" s="285" t="s">
        <v>10</v>
      </c>
      <c r="I41" s="285" t="s">
        <v>7</v>
      </c>
      <c r="J41" s="285" t="s">
        <v>8</v>
      </c>
      <c r="K41" s="285" t="s">
        <v>9</v>
      </c>
      <c r="L41" s="285" t="s">
        <v>10</v>
      </c>
      <c r="M41" s="285" t="s">
        <v>7</v>
      </c>
      <c r="N41" s="285" t="s">
        <v>8</v>
      </c>
      <c r="O41" s="285" t="s">
        <v>9</v>
      </c>
      <c r="P41" s="285" t="s">
        <v>10</v>
      </c>
      <c r="Q41" s="285" t="s">
        <v>7</v>
      </c>
      <c r="R41" s="285" t="s">
        <v>8</v>
      </c>
      <c r="S41" s="285" t="s">
        <v>9</v>
      </c>
      <c r="T41" s="285" t="s">
        <v>10</v>
      </c>
      <c r="U41" s="285" t="s">
        <v>7</v>
      </c>
      <c r="V41" s="285" t="s">
        <v>8</v>
      </c>
      <c r="W41" s="285" t="s">
        <v>9</v>
      </c>
      <c r="X41" s="285" t="s">
        <v>10</v>
      </c>
      <c r="Y41" s="109" t="s">
        <v>7</v>
      </c>
      <c r="Z41" s="109" t="s">
        <v>8</v>
      </c>
      <c r="AA41" s="109" t="s">
        <v>9</v>
      </c>
      <c r="AB41" s="109" t="s">
        <v>10</v>
      </c>
      <c r="AC41" s="109" t="s">
        <v>7</v>
      </c>
      <c r="AD41" s="109" t="s">
        <v>8</v>
      </c>
      <c r="AE41" s="109" t="s">
        <v>9</v>
      </c>
      <c r="AF41" s="109" t="s">
        <v>10</v>
      </c>
      <c r="AG41" s="109" t="s">
        <v>7</v>
      </c>
      <c r="AH41" s="109" t="s">
        <v>8</v>
      </c>
      <c r="AI41" s="109" t="s">
        <v>9</v>
      </c>
      <c r="AJ41" s="109" t="s">
        <v>10</v>
      </c>
      <c r="AK41" s="109" t="s">
        <v>7</v>
      </c>
      <c r="AL41" s="109" t="s">
        <v>8</v>
      </c>
      <c r="AM41" s="109" t="s">
        <v>9</v>
      </c>
      <c r="AN41" s="109" t="s">
        <v>10</v>
      </c>
      <c r="AO41" s="109" t="s">
        <v>7</v>
      </c>
      <c r="AP41" s="109" t="s">
        <v>8</v>
      </c>
      <c r="AQ41" s="109" t="s">
        <v>9</v>
      </c>
      <c r="AR41" s="109" t="s">
        <v>10</v>
      </c>
      <c r="AS41" s="109" t="s">
        <v>7</v>
      </c>
      <c r="AT41" s="109" t="s">
        <v>8</v>
      </c>
      <c r="AU41" s="109" t="s">
        <v>9</v>
      </c>
      <c r="AV41" s="193" t="s">
        <v>10</v>
      </c>
      <c r="AW41" s="109" t="s">
        <v>7</v>
      </c>
      <c r="AX41" s="109" t="s">
        <v>8</v>
      </c>
      <c r="AY41" s="109" t="s">
        <v>9</v>
      </c>
      <c r="AZ41" s="109" t="s">
        <v>10</v>
      </c>
      <c r="BA41" s="193" t="s">
        <v>7</v>
      </c>
      <c r="BB41" s="194" t="s">
        <v>8</v>
      </c>
      <c r="BC41" s="194" t="s">
        <v>9</v>
      </c>
      <c r="BD41" s="194" t="s">
        <v>10</v>
      </c>
      <c r="BG41" s="107"/>
      <c r="BH41" s="111"/>
      <c r="BI41" s="112"/>
      <c r="BJ41" s="192" t="s">
        <v>7</v>
      </c>
      <c r="BK41" s="109" t="s">
        <v>8</v>
      </c>
      <c r="BL41" s="109" t="s">
        <v>9</v>
      </c>
      <c r="BM41" s="109" t="s">
        <v>10</v>
      </c>
      <c r="BN41" s="109" t="s">
        <v>7</v>
      </c>
      <c r="BO41" s="109" t="s">
        <v>8</v>
      </c>
      <c r="BP41" s="109" t="s">
        <v>9</v>
      </c>
      <c r="BQ41" s="109" t="s">
        <v>10</v>
      </c>
      <c r="BR41" s="109" t="s">
        <v>7</v>
      </c>
      <c r="BS41" s="109" t="s">
        <v>8</v>
      </c>
      <c r="BT41" s="109" t="s">
        <v>9</v>
      </c>
      <c r="BU41" s="109" t="s">
        <v>10</v>
      </c>
      <c r="BV41" s="109" t="s">
        <v>7</v>
      </c>
      <c r="BW41" s="109" t="s">
        <v>8</v>
      </c>
      <c r="BX41" s="109" t="s">
        <v>9</v>
      </c>
      <c r="BY41" s="109" t="s">
        <v>10</v>
      </c>
      <c r="BZ41" s="109" t="s">
        <v>7</v>
      </c>
      <c r="CA41" s="109" t="s">
        <v>8</v>
      </c>
      <c r="CB41" s="109" t="s">
        <v>9</v>
      </c>
      <c r="CC41" s="109" t="s">
        <v>10</v>
      </c>
      <c r="CD41" s="109" t="s">
        <v>7</v>
      </c>
      <c r="CE41" s="109" t="s">
        <v>8</v>
      </c>
      <c r="CF41" s="109" t="s">
        <v>9</v>
      </c>
      <c r="CG41" s="194" t="s">
        <v>10</v>
      </c>
      <c r="CH41" s="193" t="s">
        <v>7</v>
      </c>
      <c r="CI41" s="193" t="s">
        <v>8</v>
      </c>
      <c r="CJ41" s="193" t="s">
        <v>9</v>
      </c>
      <c r="CK41" s="193" t="s">
        <v>10</v>
      </c>
      <c r="CL41" s="193" t="s">
        <v>7</v>
      </c>
      <c r="CM41" s="193" t="s">
        <v>8</v>
      </c>
      <c r="CN41" s="193" t="s">
        <v>9</v>
      </c>
      <c r="CO41" s="193" t="s">
        <v>10</v>
      </c>
    </row>
    <row r="42" spans="2:94" ht="18.75" customHeight="1" x14ac:dyDescent="0.25">
      <c r="B42" s="16"/>
      <c r="C42" s="77"/>
      <c r="D42" s="125"/>
      <c r="E42" s="126" t="s">
        <v>173</v>
      </c>
      <c r="F42" s="127"/>
      <c r="G42" s="127"/>
      <c r="H42" s="127" t="s">
        <v>174</v>
      </c>
      <c r="I42" s="127"/>
      <c r="J42" s="127"/>
      <c r="K42" s="127"/>
      <c r="L42" s="127" t="s">
        <v>175</v>
      </c>
      <c r="M42" s="127"/>
      <c r="N42" s="127"/>
      <c r="O42" s="127"/>
      <c r="P42" s="127" t="s">
        <v>176</v>
      </c>
      <c r="Q42" s="127"/>
      <c r="R42" s="127"/>
      <c r="S42" s="127"/>
      <c r="T42" s="127" t="s">
        <v>177</v>
      </c>
      <c r="U42" s="127"/>
      <c r="V42" s="127"/>
      <c r="W42" s="127"/>
      <c r="X42" s="127" t="s">
        <v>105</v>
      </c>
      <c r="Y42" s="127"/>
      <c r="Z42" s="127"/>
      <c r="AA42" s="127"/>
      <c r="AB42" s="127" t="s">
        <v>106</v>
      </c>
      <c r="AC42" s="127"/>
      <c r="AD42" s="127"/>
      <c r="AE42" s="127"/>
      <c r="AF42" s="127" t="s">
        <v>107</v>
      </c>
      <c r="AG42" s="127"/>
      <c r="AH42" s="127"/>
      <c r="AI42" s="127"/>
      <c r="AJ42" s="127" t="s">
        <v>108</v>
      </c>
      <c r="AK42" s="127"/>
      <c r="AL42" s="127"/>
      <c r="AM42" s="127"/>
      <c r="AN42" s="128" t="s">
        <v>109</v>
      </c>
      <c r="AO42" s="128"/>
      <c r="AP42" s="128"/>
      <c r="AQ42" s="128"/>
      <c r="AR42" s="200" t="s">
        <v>110</v>
      </c>
      <c r="AS42" s="201"/>
      <c r="AT42" s="201"/>
      <c r="AU42" s="202"/>
      <c r="AV42" s="200" t="s">
        <v>111</v>
      </c>
      <c r="AW42" s="201"/>
      <c r="AX42" s="201"/>
      <c r="AY42" s="202"/>
      <c r="AZ42" s="200" t="s">
        <v>112</v>
      </c>
      <c r="BA42" s="201"/>
      <c r="BB42" s="201"/>
      <c r="BC42" s="202"/>
      <c r="BD42" s="203" t="s">
        <v>113</v>
      </c>
      <c r="BG42" s="16"/>
      <c r="BH42" s="77"/>
      <c r="BI42" s="125"/>
      <c r="BJ42" s="199" t="s">
        <v>115</v>
      </c>
      <c r="BK42" s="127"/>
      <c r="BL42" s="127"/>
      <c r="BM42" s="127" t="s">
        <v>116</v>
      </c>
      <c r="BN42" s="127"/>
      <c r="BO42" s="127"/>
      <c r="BP42" s="127"/>
      <c r="BQ42" s="127" t="s">
        <v>117</v>
      </c>
      <c r="BR42" s="127"/>
      <c r="BS42" s="127"/>
      <c r="BT42" s="127"/>
      <c r="BU42" s="127" t="s">
        <v>118</v>
      </c>
      <c r="BV42" s="127"/>
      <c r="BW42" s="127"/>
      <c r="BX42" s="127"/>
      <c r="BY42" s="128" t="s">
        <v>119</v>
      </c>
      <c r="BZ42" s="128"/>
      <c r="CA42" s="128"/>
      <c r="CB42" s="128"/>
      <c r="CC42" s="200" t="s">
        <v>120</v>
      </c>
      <c r="CD42" s="201"/>
      <c r="CE42" s="201"/>
      <c r="CF42" s="202"/>
      <c r="CG42" s="200" t="s">
        <v>121</v>
      </c>
      <c r="CH42" s="201"/>
      <c r="CI42" s="201"/>
      <c r="CJ42" s="202"/>
      <c r="CK42" s="128" t="s">
        <v>122</v>
      </c>
      <c r="CL42" s="128"/>
      <c r="CM42" s="128"/>
      <c r="CN42" s="128"/>
      <c r="CO42" s="306" t="s">
        <v>181</v>
      </c>
    </row>
    <row r="43" spans="2:94" ht="18.75" customHeight="1" x14ac:dyDescent="0.25">
      <c r="B43" s="81" t="s">
        <v>123</v>
      </c>
      <c r="C43" s="241" t="s">
        <v>157</v>
      </c>
      <c r="D43" s="286" t="s">
        <v>158</v>
      </c>
      <c r="E43" s="243">
        <v>5.6899999999999999E-2</v>
      </c>
      <c r="F43" s="243">
        <v>5.5E-2</v>
      </c>
      <c r="G43" s="243">
        <v>5.6000000000000001E-2</v>
      </c>
      <c r="H43" s="243">
        <v>5.3699999999999998E-2</v>
      </c>
      <c r="I43" s="243">
        <v>5.4300000000000001E-2</v>
      </c>
      <c r="J43" s="243">
        <v>5.1900000000000002E-2</v>
      </c>
      <c r="K43" s="243" t="s">
        <v>178</v>
      </c>
      <c r="L43" s="243">
        <v>5.8200000000000002E-2</v>
      </c>
      <c r="M43" s="243">
        <v>6.1699999999999998E-2</v>
      </c>
      <c r="N43" s="243">
        <v>6.4600000000000005E-2</v>
      </c>
      <c r="O43" s="243">
        <v>6.9000000000000006E-2</v>
      </c>
      <c r="P43" s="243">
        <v>7.3099999999999998E-2</v>
      </c>
      <c r="Q43" s="243">
        <v>7.3099999999999998E-2</v>
      </c>
      <c r="R43" s="243">
        <v>6.93E-2</v>
      </c>
      <c r="S43" s="243">
        <v>6.8400000000000002E-2</v>
      </c>
      <c r="T43" s="243">
        <v>7.0000000000000007E-2</v>
      </c>
      <c r="U43" s="243">
        <v>6.7599999999999993E-2</v>
      </c>
      <c r="V43" s="243">
        <v>6.4699999999999994E-2</v>
      </c>
      <c r="W43" s="243">
        <v>6.4500000000000002E-2</v>
      </c>
      <c r="X43" s="243">
        <v>6.3700000000000007E-2</v>
      </c>
      <c r="Y43" s="243">
        <v>6.3038815789473665E-2</v>
      </c>
      <c r="Z43" s="243">
        <v>6.6000000000000003E-2</v>
      </c>
      <c r="AA43" s="243">
        <v>5.9400000000000001E-2</v>
      </c>
      <c r="AB43" s="243">
        <v>5.7519736842105276E-2</v>
      </c>
      <c r="AC43" s="243">
        <v>5.7768421052631587E-2</v>
      </c>
      <c r="AD43" s="243">
        <v>5.6665277777777773E-2</v>
      </c>
      <c r="AE43" s="243">
        <v>5.7956842105263161E-2</v>
      </c>
      <c r="AF43" s="243">
        <v>5.9787500000000007E-2</v>
      </c>
      <c r="AG43" s="243">
        <v>5.9949999999999989E-2</v>
      </c>
      <c r="AH43" s="243">
        <v>6.1013888888888895E-2</v>
      </c>
      <c r="AI43" s="243">
        <v>5.8051428571428587E-2</v>
      </c>
      <c r="AJ43" s="243">
        <v>5.6618571428571428E-2</v>
      </c>
      <c r="AK43" s="243">
        <v>5.4423529411764697E-2</v>
      </c>
      <c r="AL43" s="243">
        <v>5.3784848484848484E-2</v>
      </c>
      <c r="AM43" s="243">
        <v>5.2200000000000003E-2</v>
      </c>
      <c r="AN43" s="243">
        <v>4.7051724137931045E-2</v>
      </c>
      <c r="AO43" s="243">
        <v>4.3703125000000009E-2</v>
      </c>
      <c r="AP43" s="243">
        <v>4.1514999999999996E-2</v>
      </c>
      <c r="AQ43" s="243">
        <v>4.2169166666666667E-2</v>
      </c>
      <c r="AR43" s="243">
        <v>3.7088983838546925E-2</v>
      </c>
      <c r="AS43" s="243">
        <v>3.472915058978357E-2</v>
      </c>
      <c r="AT43" s="243">
        <v>3.5789124348975472E-2</v>
      </c>
      <c r="AU43" s="243">
        <v>3.4958371715181361E-2</v>
      </c>
      <c r="AV43" s="243">
        <v>3.8278804605786185E-2</v>
      </c>
      <c r="AW43" s="243">
        <v>3.9687924561216219E-2</v>
      </c>
      <c r="AX43" s="278">
        <v>4.1247331659219399E-2</v>
      </c>
      <c r="AY43" s="278">
        <v>4.2205518357382163E-2</v>
      </c>
      <c r="AZ43" s="278">
        <v>4.0780225243642637E-2</v>
      </c>
      <c r="BA43" s="243">
        <v>4.0990000000000013E-2</v>
      </c>
      <c r="BB43" s="243">
        <v>4.3442207336045438E-2</v>
      </c>
      <c r="BC43" s="243">
        <v>4.3415789473684206E-2</v>
      </c>
      <c r="BD43" s="243">
        <v>4.313555507182025E-2</v>
      </c>
      <c r="BG43" s="98" t="s">
        <v>124</v>
      </c>
      <c r="BH43" s="245" t="s">
        <v>160</v>
      </c>
      <c r="BI43" s="287" t="s">
        <v>158</v>
      </c>
      <c r="BJ43" s="288">
        <f t="shared" ref="BJ43:BY58" si="9">IF(ISBLANK(Y43),"",Y43)</f>
        <v>6.3038815789473665E-2</v>
      </c>
      <c r="BK43" s="243">
        <f t="shared" si="9"/>
        <v>6.6000000000000003E-2</v>
      </c>
      <c r="BL43" s="243">
        <f t="shared" si="9"/>
        <v>5.9400000000000001E-2</v>
      </c>
      <c r="BM43" s="243">
        <f t="shared" si="9"/>
        <v>5.7519736842105276E-2</v>
      </c>
      <c r="BN43" s="243">
        <f t="shared" si="9"/>
        <v>5.7768421052631587E-2</v>
      </c>
      <c r="BO43" s="243">
        <f t="shared" si="9"/>
        <v>5.6665277777777773E-2</v>
      </c>
      <c r="BP43" s="243">
        <f t="shared" si="9"/>
        <v>5.7956842105263161E-2</v>
      </c>
      <c r="BQ43" s="243">
        <f t="shared" si="9"/>
        <v>5.9787500000000007E-2</v>
      </c>
      <c r="BR43" s="243">
        <f t="shared" si="9"/>
        <v>5.9949999999999989E-2</v>
      </c>
      <c r="BS43" s="243">
        <f t="shared" si="9"/>
        <v>6.1013888888888895E-2</v>
      </c>
      <c r="BT43" s="243">
        <f t="shared" si="9"/>
        <v>5.8051428571428587E-2</v>
      </c>
      <c r="BU43" s="243">
        <f t="shared" si="9"/>
        <v>5.6618571428571428E-2</v>
      </c>
      <c r="BV43" s="243">
        <f t="shared" si="9"/>
        <v>5.4423529411764697E-2</v>
      </c>
      <c r="BW43" s="243">
        <f t="shared" si="9"/>
        <v>5.3784848484848484E-2</v>
      </c>
      <c r="BX43" s="243">
        <f t="shared" si="9"/>
        <v>5.2200000000000003E-2</v>
      </c>
      <c r="BY43" s="243">
        <f t="shared" si="9"/>
        <v>4.7051724137931045E-2</v>
      </c>
      <c r="BZ43" s="243">
        <f t="shared" ref="BZ43:CO58" si="10">IF(ISBLANK(AO43),"",AO43)</f>
        <v>4.3703125000000009E-2</v>
      </c>
      <c r="CA43" s="243">
        <f t="shared" si="10"/>
        <v>4.1514999999999996E-2</v>
      </c>
      <c r="CB43" s="243">
        <f t="shared" si="10"/>
        <v>4.2169166666666667E-2</v>
      </c>
      <c r="CC43" s="243">
        <f t="shared" si="10"/>
        <v>3.7088983838546925E-2</v>
      </c>
      <c r="CD43" s="243">
        <f t="shared" si="10"/>
        <v>3.472915058978357E-2</v>
      </c>
      <c r="CE43" s="243">
        <f t="shared" si="10"/>
        <v>3.5789124348975472E-2</v>
      </c>
      <c r="CF43" s="243">
        <f t="shared" si="10"/>
        <v>3.4958371715181361E-2</v>
      </c>
      <c r="CG43" s="243">
        <f t="shared" si="10"/>
        <v>3.8278804605786185E-2</v>
      </c>
      <c r="CH43" s="243">
        <f t="shared" si="10"/>
        <v>3.9687924561216219E-2</v>
      </c>
      <c r="CI43" s="243">
        <f t="shared" si="10"/>
        <v>4.1247331659219399E-2</v>
      </c>
      <c r="CJ43" s="243">
        <f t="shared" si="10"/>
        <v>4.2205518357382163E-2</v>
      </c>
      <c r="CK43" s="243">
        <f t="shared" si="10"/>
        <v>4.0780225243642637E-2</v>
      </c>
      <c r="CL43" s="243">
        <f t="shared" si="10"/>
        <v>4.0990000000000013E-2</v>
      </c>
      <c r="CM43" s="243">
        <f t="shared" si="10"/>
        <v>4.3442207336045438E-2</v>
      </c>
      <c r="CN43" s="243">
        <f t="shared" si="10"/>
        <v>4.3415789473684206E-2</v>
      </c>
      <c r="CO43" s="243">
        <f t="shared" si="10"/>
        <v>4.313555507182025E-2</v>
      </c>
    </row>
    <row r="44" spans="2:94" ht="18.75" customHeight="1" x14ac:dyDescent="0.25">
      <c r="B44" s="81"/>
      <c r="C44" s="245"/>
      <c r="D44" s="286" t="s">
        <v>161</v>
      </c>
      <c r="E44" s="243">
        <v>8.0299999999999996E-2</v>
      </c>
      <c r="F44" s="243">
        <v>8.1299999999999997E-2</v>
      </c>
      <c r="G44" s="243">
        <v>8.4000000000000005E-2</v>
      </c>
      <c r="H44" s="243">
        <v>8.4599999999999995E-2</v>
      </c>
      <c r="I44" s="243">
        <v>8.5900000000000004E-2</v>
      </c>
      <c r="J44" s="243">
        <v>8.3000000000000004E-2</v>
      </c>
      <c r="K44" s="243">
        <v>9.2899999999999996E-2</v>
      </c>
      <c r="L44" s="243">
        <v>9.2899999999999996E-2</v>
      </c>
      <c r="M44" s="243">
        <v>9.5000000000000001E-2</v>
      </c>
      <c r="N44" s="243">
        <v>9.4600000000000004E-2</v>
      </c>
      <c r="O44" s="243">
        <v>0.1021</v>
      </c>
      <c r="P44" s="243">
        <v>0.1106</v>
      </c>
      <c r="Q44" s="243">
        <v>0.1106</v>
      </c>
      <c r="R44" s="243">
        <v>0.10440000000000001</v>
      </c>
      <c r="S44" s="243">
        <v>0.1053</v>
      </c>
      <c r="T44" s="243">
        <v>0.1104</v>
      </c>
      <c r="U44" s="243">
        <v>0.1056</v>
      </c>
      <c r="V44" s="243">
        <v>0.1014</v>
      </c>
      <c r="W44" s="243">
        <v>0.1014</v>
      </c>
      <c r="X44" s="243">
        <v>9.7500000000000003E-2</v>
      </c>
      <c r="Y44" s="243">
        <v>9.6155810810810802E-2</v>
      </c>
      <c r="Z44" s="243">
        <v>9.4700000000000006E-2</v>
      </c>
      <c r="AA44" s="243">
        <v>9.5899999999999999E-2</v>
      </c>
      <c r="AB44" s="243">
        <v>9.207432432432433E-2</v>
      </c>
      <c r="AC44" s="243">
        <v>9.2138888888888881E-2</v>
      </c>
      <c r="AD44" s="243">
        <v>9.1725000000000001E-2</v>
      </c>
      <c r="AE44" s="243">
        <v>8.9988571428571418E-2</v>
      </c>
      <c r="AF44" s="243">
        <v>9.3646874999999991E-2</v>
      </c>
      <c r="AG44" s="243">
        <v>9.4191379310344825E-2</v>
      </c>
      <c r="AH44" s="243">
        <v>9.4714062500000015E-2</v>
      </c>
      <c r="AI44" s="243">
        <v>9.0896874999999988E-2</v>
      </c>
      <c r="AJ44" s="243">
        <v>8.8574193548387109E-2</v>
      </c>
      <c r="AK44" s="243">
        <v>8.4065000000000029E-2</v>
      </c>
      <c r="AL44" s="243">
        <v>8.1508928571428579E-2</v>
      </c>
      <c r="AM44" s="243">
        <v>8.0664E-2</v>
      </c>
      <c r="AN44" s="243">
        <v>7.4443478260869569E-2</v>
      </c>
      <c r="AO44" s="243">
        <v>6.887037037037036E-2</v>
      </c>
      <c r="AP44" s="243">
        <v>7.0457407407407399E-2</v>
      </c>
      <c r="AQ44" s="243">
        <v>6.2103333333333337E-2</v>
      </c>
      <c r="AR44" s="243">
        <v>5.9306725090356845E-2</v>
      </c>
      <c r="AS44" s="243">
        <v>6.0699524227016688E-2</v>
      </c>
      <c r="AT44" s="243">
        <v>5.4024002971864375E-2</v>
      </c>
      <c r="AU44" s="243">
        <v>5.1986959568599E-2</v>
      </c>
      <c r="AV44" s="243">
        <v>5.6905592243657273E-2</v>
      </c>
      <c r="AW44" s="243">
        <v>5.5610314587143377E-2</v>
      </c>
      <c r="AX44" s="278">
        <v>5.5628814124643419E-2</v>
      </c>
      <c r="AY44" s="278">
        <v>5.6378387697488062E-2</v>
      </c>
      <c r="AZ44" s="278">
        <v>5.8717227239919324E-2</v>
      </c>
      <c r="BA44" s="243">
        <v>5.8314709075119417E-2</v>
      </c>
      <c r="BB44" s="243">
        <v>5.6956414285869117E-2</v>
      </c>
      <c r="BC44" s="243">
        <v>5.9029411764705886E-2</v>
      </c>
      <c r="BD44" s="243">
        <v>6.0619771662847738E-2</v>
      </c>
      <c r="BG44" s="246"/>
      <c r="BH44" s="247"/>
      <c r="BI44" s="289" t="s">
        <v>161</v>
      </c>
      <c r="BJ44" s="288">
        <f t="shared" si="9"/>
        <v>9.6155810810810802E-2</v>
      </c>
      <c r="BK44" s="243">
        <f t="shared" si="9"/>
        <v>9.4700000000000006E-2</v>
      </c>
      <c r="BL44" s="243">
        <f t="shared" si="9"/>
        <v>9.5899999999999999E-2</v>
      </c>
      <c r="BM44" s="243">
        <f t="shared" si="9"/>
        <v>9.207432432432433E-2</v>
      </c>
      <c r="BN44" s="243">
        <f t="shared" si="9"/>
        <v>9.2138888888888881E-2</v>
      </c>
      <c r="BO44" s="243">
        <f t="shared" si="9"/>
        <v>9.1725000000000001E-2</v>
      </c>
      <c r="BP44" s="243">
        <f t="shared" si="9"/>
        <v>8.9988571428571418E-2</v>
      </c>
      <c r="BQ44" s="243">
        <f t="shared" si="9"/>
        <v>9.3646874999999991E-2</v>
      </c>
      <c r="BR44" s="243">
        <f t="shared" si="9"/>
        <v>9.4191379310344825E-2</v>
      </c>
      <c r="BS44" s="243">
        <f t="shared" si="9"/>
        <v>9.4714062500000015E-2</v>
      </c>
      <c r="BT44" s="243">
        <f t="shared" si="9"/>
        <v>9.0896874999999988E-2</v>
      </c>
      <c r="BU44" s="243">
        <f t="shared" si="9"/>
        <v>8.8574193548387109E-2</v>
      </c>
      <c r="BV44" s="243">
        <f t="shared" si="9"/>
        <v>8.4065000000000029E-2</v>
      </c>
      <c r="BW44" s="243">
        <f t="shared" si="9"/>
        <v>8.1508928571428579E-2</v>
      </c>
      <c r="BX44" s="243">
        <f t="shared" si="9"/>
        <v>8.0664E-2</v>
      </c>
      <c r="BY44" s="243">
        <f t="shared" si="9"/>
        <v>7.4443478260869569E-2</v>
      </c>
      <c r="BZ44" s="243">
        <f t="shared" si="10"/>
        <v>6.887037037037036E-2</v>
      </c>
      <c r="CA44" s="243">
        <f t="shared" si="10"/>
        <v>7.0457407407407399E-2</v>
      </c>
      <c r="CB44" s="243">
        <f t="shared" si="10"/>
        <v>6.2103333333333337E-2</v>
      </c>
      <c r="CC44" s="243">
        <f t="shared" si="10"/>
        <v>5.9306725090356845E-2</v>
      </c>
      <c r="CD44" s="243">
        <f t="shared" si="10"/>
        <v>6.0699524227016688E-2</v>
      </c>
      <c r="CE44" s="243">
        <f t="shared" si="10"/>
        <v>5.4024002971864375E-2</v>
      </c>
      <c r="CF44" s="243">
        <f t="shared" si="10"/>
        <v>5.1986959568599E-2</v>
      </c>
      <c r="CG44" s="243">
        <f t="shared" si="10"/>
        <v>5.6905592243657273E-2</v>
      </c>
      <c r="CH44" s="243">
        <f t="shared" si="10"/>
        <v>5.5610314587143377E-2</v>
      </c>
      <c r="CI44" s="243">
        <f t="shared" si="10"/>
        <v>5.5628814124643419E-2</v>
      </c>
      <c r="CJ44" s="243">
        <f t="shared" si="10"/>
        <v>5.6378387697488062E-2</v>
      </c>
      <c r="CK44" s="243">
        <f t="shared" si="10"/>
        <v>5.8717227239919324E-2</v>
      </c>
      <c r="CL44" s="243">
        <f t="shared" si="10"/>
        <v>5.8314709075119417E-2</v>
      </c>
      <c r="CM44" s="243">
        <f t="shared" si="10"/>
        <v>5.6956414285869117E-2</v>
      </c>
      <c r="CN44" s="243">
        <f t="shared" si="10"/>
        <v>5.9029411764705886E-2</v>
      </c>
      <c r="CO44" s="243">
        <f t="shared" si="10"/>
        <v>6.0619771662847738E-2</v>
      </c>
    </row>
    <row r="45" spans="2:94" ht="18.75" customHeight="1" x14ac:dyDescent="0.25">
      <c r="B45" s="81"/>
      <c r="C45" s="249" t="s">
        <v>162</v>
      </c>
      <c r="D45" s="290" t="s">
        <v>158</v>
      </c>
      <c r="E45" s="251">
        <v>1.41E-2</v>
      </c>
      <c r="F45" s="251">
        <v>1.5699999999999999E-2</v>
      </c>
      <c r="G45" s="251">
        <v>1.5900000000000001E-2</v>
      </c>
      <c r="H45" s="251">
        <v>1.55E-2</v>
      </c>
      <c r="I45" s="251">
        <v>1.5699999999999999E-2</v>
      </c>
      <c r="J45" s="251">
        <v>1.4999999999999999E-2</v>
      </c>
      <c r="K45" s="251">
        <v>1.6500000000000001E-2</v>
      </c>
      <c r="L45" s="251">
        <v>1.6500000000000001E-2</v>
      </c>
      <c r="M45" s="251">
        <v>1.6500000000000001E-2</v>
      </c>
      <c r="N45" s="251">
        <v>1.5900000000000001E-2</v>
      </c>
      <c r="O45" s="251">
        <v>1.7500000000000002E-2</v>
      </c>
      <c r="P45" s="251">
        <v>1.83E-2</v>
      </c>
      <c r="Q45" s="251">
        <v>1.83E-2</v>
      </c>
      <c r="R45" s="251">
        <v>1.9400000000000001E-2</v>
      </c>
      <c r="S45" s="251">
        <v>1.8700000000000001E-2</v>
      </c>
      <c r="T45" s="251">
        <v>1.77E-2</v>
      </c>
      <c r="U45" s="251">
        <v>1.54E-2</v>
      </c>
      <c r="V45" s="251">
        <v>1.5100000000000001E-2</v>
      </c>
      <c r="W45" s="251">
        <v>1.5800000000000002E-2</v>
      </c>
      <c r="X45" s="251">
        <v>1.5599999999999999E-2</v>
      </c>
      <c r="Y45" s="251">
        <v>1.5392575757575759E-2</v>
      </c>
      <c r="Z45" s="251">
        <v>1.5800000000000002E-2</v>
      </c>
      <c r="AA45" s="251">
        <v>1.55E-2</v>
      </c>
      <c r="AB45" s="251">
        <v>1.7767941176470591E-2</v>
      </c>
      <c r="AC45" s="251">
        <v>1.8296774193548384E-2</v>
      </c>
      <c r="AD45" s="251">
        <v>1.8824193548387096E-2</v>
      </c>
      <c r="AE45" s="251">
        <v>1.8953030303030301E-2</v>
      </c>
      <c r="AF45" s="251">
        <v>2.1210937499999999E-2</v>
      </c>
      <c r="AG45" s="251">
        <v>2.1354838709677419E-2</v>
      </c>
      <c r="AH45" s="251">
        <v>2.2505625000000001E-2</v>
      </c>
      <c r="AI45" s="251">
        <v>2.0893548387096776E-2</v>
      </c>
      <c r="AJ45" s="251">
        <v>1.9608064516129037E-2</v>
      </c>
      <c r="AK45" s="251">
        <v>1.9512903225806452E-2</v>
      </c>
      <c r="AL45" s="251">
        <v>1.876034482758621E-2</v>
      </c>
      <c r="AM45" s="251">
        <v>1.7216666666666665E-2</v>
      </c>
      <c r="AN45" s="251">
        <v>1.3494230769230769E-2</v>
      </c>
      <c r="AO45" s="251">
        <v>1.4792857142857146E-2</v>
      </c>
      <c r="AP45" s="251">
        <v>1.2332307692307694E-2</v>
      </c>
      <c r="AQ45" s="251">
        <v>1.4709750000000002E-2</v>
      </c>
      <c r="AR45" s="251">
        <v>1.0283333333333335E-2</v>
      </c>
      <c r="AS45" s="251">
        <v>1.1351566518083552E-2</v>
      </c>
      <c r="AT45" s="251">
        <v>1.2792166543167506E-2</v>
      </c>
      <c r="AU45" s="251">
        <v>1.3784305235510228E-2</v>
      </c>
      <c r="AV45" s="251">
        <v>2.075258741445106E-2</v>
      </c>
      <c r="AW45" s="251">
        <v>2.4358628047780453E-2</v>
      </c>
      <c r="AX45" s="251">
        <v>2.5782971964027766E-2</v>
      </c>
      <c r="AY45" s="251">
        <v>2.7176822506781505E-2</v>
      </c>
      <c r="AZ45" s="251">
        <v>3.2821857012670354E-2</v>
      </c>
      <c r="BA45" s="251">
        <v>3.3384482758620687E-2</v>
      </c>
      <c r="BB45" s="251">
        <v>3.2506890872959104E-2</v>
      </c>
      <c r="BC45" s="251">
        <v>3.322903225806452E-2</v>
      </c>
      <c r="BD45" s="251">
        <v>3.2487800622847583E-2</v>
      </c>
      <c r="BG45" s="246"/>
      <c r="BH45" s="247" t="s">
        <v>162</v>
      </c>
      <c r="BI45" s="289" t="s">
        <v>158</v>
      </c>
      <c r="BJ45" s="291">
        <f t="shared" si="9"/>
        <v>1.5392575757575759E-2</v>
      </c>
      <c r="BK45" s="251">
        <f t="shared" si="9"/>
        <v>1.5800000000000002E-2</v>
      </c>
      <c r="BL45" s="251">
        <f t="shared" si="9"/>
        <v>1.55E-2</v>
      </c>
      <c r="BM45" s="251">
        <f t="shared" si="9"/>
        <v>1.7767941176470591E-2</v>
      </c>
      <c r="BN45" s="251">
        <f t="shared" si="9"/>
        <v>1.8296774193548384E-2</v>
      </c>
      <c r="BO45" s="251">
        <f t="shared" si="9"/>
        <v>1.8824193548387096E-2</v>
      </c>
      <c r="BP45" s="251">
        <f t="shared" si="9"/>
        <v>1.8953030303030301E-2</v>
      </c>
      <c r="BQ45" s="251">
        <f t="shared" si="9"/>
        <v>2.1210937499999999E-2</v>
      </c>
      <c r="BR45" s="251">
        <f t="shared" si="9"/>
        <v>2.1354838709677419E-2</v>
      </c>
      <c r="BS45" s="251">
        <f t="shared" si="9"/>
        <v>2.2505625000000001E-2</v>
      </c>
      <c r="BT45" s="251">
        <f t="shared" si="9"/>
        <v>2.0893548387096776E-2</v>
      </c>
      <c r="BU45" s="251">
        <f t="shared" si="9"/>
        <v>1.9608064516129037E-2</v>
      </c>
      <c r="BV45" s="251">
        <f t="shared" si="9"/>
        <v>1.9512903225806452E-2</v>
      </c>
      <c r="BW45" s="251">
        <f t="shared" si="9"/>
        <v>1.876034482758621E-2</v>
      </c>
      <c r="BX45" s="251">
        <f t="shared" si="9"/>
        <v>1.7216666666666665E-2</v>
      </c>
      <c r="BY45" s="251">
        <f t="shared" si="9"/>
        <v>1.3494230769230769E-2</v>
      </c>
      <c r="BZ45" s="251">
        <f t="shared" si="10"/>
        <v>1.4792857142857146E-2</v>
      </c>
      <c r="CA45" s="251">
        <f t="shared" si="10"/>
        <v>1.2332307692307694E-2</v>
      </c>
      <c r="CB45" s="251">
        <f t="shared" si="10"/>
        <v>1.4709750000000002E-2</v>
      </c>
      <c r="CC45" s="251">
        <f t="shared" si="10"/>
        <v>1.0283333333333335E-2</v>
      </c>
      <c r="CD45" s="251">
        <f t="shared" si="10"/>
        <v>1.1351566518083552E-2</v>
      </c>
      <c r="CE45" s="251">
        <f t="shared" si="10"/>
        <v>1.2792166543167506E-2</v>
      </c>
      <c r="CF45" s="251">
        <f t="shared" si="10"/>
        <v>1.3784305235510228E-2</v>
      </c>
      <c r="CG45" s="251">
        <f t="shared" si="10"/>
        <v>2.075258741445106E-2</v>
      </c>
      <c r="CH45" s="251">
        <f t="shared" si="10"/>
        <v>2.4358628047780453E-2</v>
      </c>
      <c r="CI45" s="251">
        <f t="shared" si="10"/>
        <v>2.5782971964027766E-2</v>
      </c>
      <c r="CJ45" s="251">
        <f t="shared" si="10"/>
        <v>2.7176822506781505E-2</v>
      </c>
      <c r="CK45" s="251">
        <f t="shared" si="10"/>
        <v>3.2821857012670354E-2</v>
      </c>
      <c r="CL45" s="251">
        <f t="shared" si="10"/>
        <v>3.3384482758620687E-2</v>
      </c>
      <c r="CM45" s="251">
        <f t="shared" si="10"/>
        <v>3.2506890872959104E-2</v>
      </c>
      <c r="CN45" s="251">
        <f t="shared" si="10"/>
        <v>3.322903225806452E-2</v>
      </c>
      <c r="CO45" s="251">
        <f t="shared" si="10"/>
        <v>3.2487800622847583E-2</v>
      </c>
    </row>
    <row r="46" spans="2:94" ht="18.75" customHeight="1" x14ac:dyDescent="0.25">
      <c r="B46" s="81"/>
      <c r="C46" s="245"/>
      <c r="D46" s="286" t="s">
        <v>161</v>
      </c>
      <c r="E46" s="243">
        <v>2.9499999999999998E-2</v>
      </c>
      <c r="F46" s="243">
        <v>3.27E-2</v>
      </c>
      <c r="G46" s="243">
        <v>3.5400000000000001E-2</v>
      </c>
      <c r="H46" s="243">
        <v>3.2899999999999999E-2</v>
      </c>
      <c r="I46" s="243">
        <v>3.39E-2</v>
      </c>
      <c r="J46" s="243">
        <v>3.1899999999999998E-2</v>
      </c>
      <c r="K46" s="243">
        <v>3.4799999999999998E-2</v>
      </c>
      <c r="L46" s="243">
        <v>3.4799999999999998E-2</v>
      </c>
      <c r="M46" s="243">
        <v>3.6900000000000002E-2</v>
      </c>
      <c r="N46" s="243">
        <v>3.4700000000000002E-2</v>
      </c>
      <c r="O46" s="243">
        <v>3.5900000000000001E-2</v>
      </c>
      <c r="P46" s="243">
        <v>3.6900000000000002E-2</v>
      </c>
      <c r="Q46" s="243">
        <v>3.6900000000000002E-2</v>
      </c>
      <c r="R46" s="243">
        <v>3.5299999999999998E-2</v>
      </c>
      <c r="S46" s="243">
        <v>3.8100000000000002E-2</v>
      </c>
      <c r="T46" s="243">
        <v>3.4599999999999999E-2</v>
      </c>
      <c r="U46" s="243">
        <v>3.3300000000000003E-2</v>
      </c>
      <c r="V46" s="243">
        <v>3.3500000000000002E-2</v>
      </c>
      <c r="W46" s="243">
        <v>3.5499999999999997E-2</v>
      </c>
      <c r="X46" s="243">
        <v>3.5299999999999998E-2</v>
      </c>
      <c r="Y46" s="243">
        <v>3.3273749999999998E-2</v>
      </c>
      <c r="Z46" s="243">
        <v>3.5099999999999999E-2</v>
      </c>
      <c r="AA46" s="243">
        <v>3.8600000000000002E-2</v>
      </c>
      <c r="AB46" s="243">
        <v>4.2540967741935491E-2</v>
      </c>
      <c r="AC46" s="243">
        <v>3.8922222222222212E-2</v>
      </c>
      <c r="AD46" s="243">
        <v>3.6674074074074074E-2</v>
      </c>
      <c r="AE46" s="243">
        <v>3.4255172413793104E-2</v>
      </c>
      <c r="AF46" s="243">
        <v>3.5119642857142849E-2</v>
      </c>
      <c r="AG46" s="243">
        <v>3.8466E-2</v>
      </c>
      <c r="AH46" s="243">
        <v>4.3382142857142862E-2</v>
      </c>
      <c r="AI46" s="243">
        <v>3.6133928571428574E-2</v>
      </c>
      <c r="AJ46" s="243">
        <v>3.546071428571429E-2</v>
      </c>
      <c r="AK46" s="243">
        <v>3.4914814814814815E-2</v>
      </c>
      <c r="AL46" s="243">
        <v>3.2950000000000007E-2</v>
      </c>
      <c r="AM46" s="243">
        <v>3.3152272727272732E-2</v>
      </c>
      <c r="AN46" s="243">
        <v>2.7478571428571432E-2</v>
      </c>
      <c r="AO46" s="243">
        <v>3.4849999999999999E-2</v>
      </c>
      <c r="AP46" s="243">
        <v>2.8126086956521735E-2</v>
      </c>
      <c r="AQ46" s="243">
        <v>2.5996190476190478E-2</v>
      </c>
      <c r="AR46" s="243">
        <v>2.0220833333333337E-2</v>
      </c>
      <c r="AS46" s="243">
        <v>2.3689230769230771E-2</v>
      </c>
      <c r="AT46" s="243">
        <v>2.376398217091228E-2</v>
      </c>
      <c r="AU46" s="243">
        <v>2.5277636912961726E-2</v>
      </c>
      <c r="AV46" s="243">
        <v>3.5663944896028137E-2</v>
      </c>
      <c r="AW46" s="243">
        <v>3.6556284626889438E-2</v>
      </c>
      <c r="AX46" s="243">
        <v>3.7131616943943631E-2</v>
      </c>
      <c r="AY46" s="268">
        <v>4.0107187411659986E-2</v>
      </c>
      <c r="AZ46" s="268">
        <v>4.5179521530002341E-2</v>
      </c>
      <c r="BA46" s="243">
        <v>4.4951893719806763E-2</v>
      </c>
      <c r="BB46" s="243">
        <v>4.3285689520804901E-2</v>
      </c>
      <c r="BC46" s="243">
        <v>4.5425925925925925E-2</v>
      </c>
      <c r="BD46" s="243">
        <v>4.1620906460085226E-2</v>
      </c>
      <c r="BG46" s="246"/>
      <c r="BH46" s="247"/>
      <c r="BI46" s="289" t="s">
        <v>161</v>
      </c>
      <c r="BJ46" s="288">
        <f t="shared" si="9"/>
        <v>3.3273749999999998E-2</v>
      </c>
      <c r="BK46" s="243">
        <f t="shared" si="9"/>
        <v>3.5099999999999999E-2</v>
      </c>
      <c r="BL46" s="243">
        <f t="shared" si="9"/>
        <v>3.8600000000000002E-2</v>
      </c>
      <c r="BM46" s="243">
        <f t="shared" si="9"/>
        <v>4.2540967741935491E-2</v>
      </c>
      <c r="BN46" s="243">
        <f t="shared" si="9"/>
        <v>3.8922222222222212E-2</v>
      </c>
      <c r="BO46" s="243">
        <f t="shared" si="9"/>
        <v>3.6674074074074074E-2</v>
      </c>
      <c r="BP46" s="243">
        <f t="shared" si="9"/>
        <v>3.4255172413793104E-2</v>
      </c>
      <c r="BQ46" s="243">
        <f t="shared" si="9"/>
        <v>3.5119642857142849E-2</v>
      </c>
      <c r="BR46" s="243">
        <f t="shared" si="9"/>
        <v>3.8466E-2</v>
      </c>
      <c r="BS46" s="243">
        <f t="shared" si="9"/>
        <v>4.3382142857142862E-2</v>
      </c>
      <c r="BT46" s="243">
        <f t="shared" si="9"/>
        <v>3.6133928571428574E-2</v>
      </c>
      <c r="BU46" s="243">
        <f t="shared" si="9"/>
        <v>3.546071428571429E-2</v>
      </c>
      <c r="BV46" s="243">
        <f t="shared" si="9"/>
        <v>3.4914814814814815E-2</v>
      </c>
      <c r="BW46" s="243">
        <f t="shared" si="9"/>
        <v>3.2950000000000007E-2</v>
      </c>
      <c r="BX46" s="243">
        <f t="shared" si="9"/>
        <v>3.3152272727272732E-2</v>
      </c>
      <c r="BY46" s="243">
        <f t="shared" si="9"/>
        <v>2.7478571428571432E-2</v>
      </c>
      <c r="BZ46" s="243">
        <f t="shared" si="10"/>
        <v>3.4849999999999999E-2</v>
      </c>
      <c r="CA46" s="243">
        <f t="shared" si="10"/>
        <v>2.8126086956521735E-2</v>
      </c>
      <c r="CB46" s="243">
        <f t="shared" si="10"/>
        <v>2.5996190476190478E-2</v>
      </c>
      <c r="CC46" s="243">
        <f t="shared" si="10"/>
        <v>2.0220833333333337E-2</v>
      </c>
      <c r="CD46" s="243">
        <f t="shared" si="10"/>
        <v>2.3689230769230771E-2</v>
      </c>
      <c r="CE46" s="243">
        <f t="shared" si="10"/>
        <v>2.376398217091228E-2</v>
      </c>
      <c r="CF46" s="243">
        <f t="shared" si="10"/>
        <v>2.5277636912961726E-2</v>
      </c>
      <c r="CG46" s="243">
        <f t="shared" si="10"/>
        <v>3.5663944896028137E-2</v>
      </c>
      <c r="CH46" s="243">
        <f t="shared" si="10"/>
        <v>3.6556284626889438E-2</v>
      </c>
      <c r="CI46" s="243">
        <f t="shared" si="10"/>
        <v>3.7131616943943631E-2</v>
      </c>
      <c r="CJ46" s="243">
        <f t="shared" si="10"/>
        <v>4.0107187411659986E-2</v>
      </c>
      <c r="CK46" s="243">
        <f t="shared" si="10"/>
        <v>4.5179521530002341E-2</v>
      </c>
      <c r="CL46" s="243">
        <f t="shared" si="10"/>
        <v>4.4951893719806763E-2</v>
      </c>
      <c r="CM46" s="243">
        <f t="shared" si="10"/>
        <v>4.3285689520804901E-2</v>
      </c>
      <c r="CN46" s="243">
        <f t="shared" si="10"/>
        <v>4.5425925925925925E-2</v>
      </c>
      <c r="CO46" s="243">
        <f t="shared" si="10"/>
        <v>4.1620906460085226E-2</v>
      </c>
    </row>
    <row r="47" spans="2:94" ht="18.75" customHeight="1" x14ac:dyDescent="0.25">
      <c r="B47" s="81"/>
      <c r="C47" s="253" t="s">
        <v>157</v>
      </c>
      <c r="D47" s="292" t="s">
        <v>12</v>
      </c>
      <c r="E47" s="255">
        <v>0.13059999999999999</v>
      </c>
      <c r="F47" s="255">
        <v>0.12659999999999999</v>
      </c>
      <c r="G47" s="255">
        <v>0.13200000000000001</v>
      </c>
      <c r="H47" s="255">
        <v>0.122</v>
      </c>
      <c r="I47" s="255">
        <v>0.1237</v>
      </c>
      <c r="J47" s="255">
        <v>0.1221</v>
      </c>
      <c r="K47" s="255">
        <v>0.13059999999999999</v>
      </c>
      <c r="L47" s="255">
        <v>0.13059999999999999</v>
      </c>
      <c r="M47" s="255">
        <v>0.13070000000000001</v>
      </c>
      <c r="N47" s="255">
        <v>0.1353</v>
      </c>
      <c r="O47" s="255">
        <v>0.1348</v>
      </c>
      <c r="P47" s="255">
        <v>0.13650000000000001</v>
      </c>
      <c r="Q47" s="255">
        <v>0.13650000000000001</v>
      </c>
      <c r="R47" s="255">
        <v>0.13719999999999999</v>
      </c>
      <c r="S47" s="255">
        <v>0.1366</v>
      </c>
      <c r="T47" s="255">
        <v>0.13450000000000001</v>
      </c>
      <c r="U47" s="255">
        <v>0.12970000000000001</v>
      </c>
      <c r="V47" s="255">
        <v>0.12870000000000001</v>
      </c>
      <c r="W47" s="255">
        <v>0.12889999999999999</v>
      </c>
      <c r="X47" s="255">
        <v>0.1244</v>
      </c>
      <c r="Y47" s="255">
        <v>0.12183421052631579</v>
      </c>
      <c r="Z47" s="255">
        <v>0.1193</v>
      </c>
      <c r="AA47" s="255">
        <v>0.12180000000000001</v>
      </c>
      <c r="AB47" s="255">
        <v>0.12167631578947369</v>
      </c>
      <c r="AC47" s="255">
        <v>0.11796410256410259</v>
      </c>
      <c r="AD47" s="255">
        <v>0.11501216216216217</v>
      </c>
      <c r="AE47" s="255">
        <v>0.11427692307692308</v>
      </c>
      <c r="AF47" s="255">
        <v>0.1170135135135135</v>
      </c>
      <c r="AG47" s="255">
        <v>0.11380945945945947</v>
      </c>
      <c r="AH47" s="255">
        <v>0.11537763157894733</v>
      </c>
      <c r="AI47" s="255">
        <v>0.11356486486486485</v>
      </c>
      <c r="AJ47" s="255">
        <v>0.11220142857142856</v>
      </c>
      <c r="AK47" s="255">
        <v>0.11134166666666664</v>
      </c>
      <c r="AL47" s="255">
        <v>0.10715156249999999</v>
      </c>
      <c r="AM47" s="255">
        <v>0.10734393939393939</v>
      </c>
      <c r="AN47" s="255">
        <v>0.10663000000000003</v>
      </c>
      <c r="AO47" s="255">
        <v>0.10491093749999998</v>
      </c>
      <c r="AP47" s="255">
        <v>0.10067580645161292</v>
      </c>
      <c r="AQ47" s="255">
        <v>9.7681111111111107E-2</v>
      </c>
      <c r="AR47" s="255">
        <v>0.10311059117978927</v>
      </c>
      <c r="AS47" s="255">
        <v>0.10137695246138141</v>
      </c>
      <c r="AT47" s="255">
        <v>9.7905263157894759E-2</v>
      </c>
      <c r="AU47" s="255">
        <v>0.10738684210526317</v>
      </c>
      <c r="AV47" s="255">
        <v>0.10168889812889813</v>
      </c>
      <c r="AW47" s="255">
        <v>0.1037110810810811</v>
      </c>
      <c r="AX47" s="255">
        <v>0.10546756756756757</v>
      </c>
      <c r="AY47" s="255">
        <v>0.10331657894736843</v>
      </c>
      <c r="AZ47" s="255">
        <v>0.10104157894736841</v>
      </c>
      <c r="BA47" s="255">
        <v>0.10644166666666667</v>
      </c>
      <c r="BB47" s="255">
        <v>0.10696854173649707</v>
      </c>
      <c r="BC47" s="255">
        <v>0.10368717948717947</v>
      </c>
      <c r="BD47" s="255">
        <v>0.102360370060192</v>
      </c>
      <c r="BG47" s="246"/>
      <c r="BH47" s="246" t="s">
        <v>160</v>
      </c>
      <c r="BI47" s="293" t="s">
        <v>14</v>
      </c>
      <c r="BJ47" s="294">
        <f t="shared" si="9"/>
        <v>0.12183421052631579</v>
      </c>
      <c r="BK47" s="255">
        <f t="shared" si="9"/>
        <v>0.1193</v>
      </c>
      <c r="BL47" s="255">
        <f t="shared" si="9"/>
        <v>0.12180000000000001</v>
      </c>
      <c r="BM47" s="255">
        <f t="shared" si="9"/>
        <v>0.12167631578947369</v>
      </c>
      <c r="BN47" s="255">
        <f t="shared" si="9"/>
        <v>0.11796410256410259</v>
      </c>
      <c r="BO47" s="255">
        <f t="shared" si="9"/>
        <v>0.11501216216216217</v>
      </c>
      <c r="BP47" s="255">
        <f t="shared" si="9"/>
        <v>0.11427692307692308</v>
      </c>
      <c r="BQ47" s="255">
        <f t="shared" si="9"/>
        <v>0.1170135135135135</v>
      </c>
      <c r="BR47" s="255">
        <f t="shared" si="9"/>
        <v>0.11380945945945947</v>
      </c>
      <c r="BS47" s="255">
        <f t="shared" si="9"/>
        <v>0.11537763157894733</v>
      </c>
      <c r="BT47" s="255">
        <f t="shared" si="9"/>
        <v>0.11356486486486485</v>
      </c>
      <c r="BU47" s="255">
        <f t="shared" si="9"/>
        <v>0.11220142857142856</v>
      </c>
      <c r="BV47" s="255">
        <f t="shared" si="9"/>
        <v>0.11134166666666664</v>
      </c>
      <c r="BW47" s="255">
        <f t="shared" si="9"/>
        <v>0.10715156249999999</v>
      </c>
      <c r="BX47" s="255">
        <f t="shared" si="9"/>
        <v>0.10734393939393939</v>
      </c>
      <c r="BY47" s="255">
        <f t="shared" si="9"/>
        <v>0.10663000000000003</v>
      </c>
      <c r="BZ47" s="255">
        <f t="shared" si="10"/>
        <v>0.10491093749999998</v>
      </c>
      <c r="CA47" s="255">
        <f t="shared" si="10"/>
        <v>0.10067580645161292</v>
      </c>
      <c r="CB47" s="255">
        <f t="shared" si="10"/>
        <v>9.7681111111111107E-2</v>
      </c>
      <c r="CC47" s="255">
        <f t="shared" si="10"/>
        <v>0.10311059117978927</v>
      </c>
      <c r="CD47" s="255">
        <f t="shared" si="10"/>
        <v>0.10137695246138141</v>
      </c>
      <c r="CE47" s="255">
        <f t="shared" si="10"/>
        <v>9.7905263157894759E-2</v>
      </c>
      <c r="CF47" s="255">
        <f t="shared" si="10"/>
        <v>0.10738684210526317</v>
      </c>
      <c r="CG47" s="255">
        <f t="shared" si="10"/>
        <v>0.10168889812889813</v>
      </c>
      <c r="CH47" s="255">
        <f t="shared" si="10"/>
        <v>0.1037110810810811</v>
      </c>
      <c r="CI47" s="255">
        <f t="shared" si="10"/>
        <v>0.10546756756756757</v>
      </c>
      <c r="CJ47" s="255">
        <f t="shared" si="10"/>
        <v>0.10331657894736843</v>
      </c>
      <c r="CK47" s="255">
        <f t="shared" si="10"/>
        <v>0.10104157894736841</v>
      </c>
      <c r="CL47" s="255">
        <f t="shared" si="10"/>
        <v>0.10644166666666667</v>
      </c>
      <c r="CM47" s="255">
        <f t="shared" si="10"/>
        <v>0.10696854173649707</v>
      </c>
      <c r="CN47" s="255">
        <f t="shared" si="10"/>
        <v>0.10368717948717947</v>
      </c>
      <c r="CO47" s="255">
        <f t="shared" si="10"/>
        <v>0.102360370060192</v>
      </c>
    </row>
    <row r="48" spans="2:94" ht="18.75" customHeight="1" x14ac:dyDescent="0.25">
      <c r="B48" s="81"/>
      <c r="C48" s="81"/>
      <c r="D48" s="295" t="s">
        <v>15</v>
      </c>
      <c r="E48" s="259">
        <v>0.12939999999999999</v>
      </c>
      <c r="F48" s="259">
        <v>0.1255</v>
      </c>
      <c r="G48" s="259">
        <v>0.1293</v>
      </c>
      <c r="H48" s="259">
        <v>0.1211</v>
      </c>
      <c r="I48" s="259">
        <v>0.1216</v>
      </c>
      <c r="J48" s="259">
        <v>0.1198</v>
      </c>
      <c r="K48" s="259">
        <v>0.1229</v>
      </c>
      <c r="L48" s="259">
        <v>0.1229</v>
      </c>
      <c r="M48" s="259">
        <v>0.1295</v>
      </c>
      <c r="N48" s="259">
        <v>0.1308</v>
      </c>
      <c r="O48" s="259">
        <v>0.1346</v>
      </c>
      <c r="P48" s="259">
        <v>0.13539999999999999</v>
      </c>
      <c r="Q48" s="259">
        <v>0.13539999999999999</v>
      </c>
      <c r="R48" s="259">
        <v>0.13650000000000001</v>
      </c>
      <c r="S48" s="259">
        <v>0.1303</v>
      </c>
      <c r="T48" s="259">
        <v>0.13070000000000001</v>
      </c>
      <c r="U48" s="259">
        <v>0.1303</v>
      </c>
      <c r="V48" s="259">
        <v>0.13350000000000001</v>
      </c>
      <c r="W48" s="259">
        <v>0.12720000000000001</v>
      </c>
      <c r="X48" s="259">
        <v>0.127</v>
      </c>
      <c r="Y48" s="259">
        <v>0.1224108108108108</v>
      </c>
      <c r="Z48" s="259">
        <v>0.1227</v>
      </c>
      <c r="AA48" s="259">
        <v>0.1241</v>
      </c>
      <c r="AB48" s="259">
        <v>0.11745138888888894</v>
      </c>
      <c r="AC48" s="259">
        <v>0.12164864864864866</v>
      </c>
      <c r="AD48" s="259">
        <v>0.12026805555555556</v>
      </c>
      <c r="AE48" s="259">
        <v>0.11638947368421051</v>
      </c>
      <c r="AF48" s="259">
        <v>0.11821428571428572</v>
      </c>
      <c r="AG48" s="259">
        <v>0.11477638888888889</v>
      </c>
      <c r="AH48" s="259">
        <v>0.11608333333333332</v>
      </c>
      <c r="AI48" s="259">
        <v>0.11522222222222221</v>
      </c>
      <c r="AJ48" s="259">
        <v>0.11282499999999999</v>
      </c>
      <c r="AK48" s="259">
        <v>0.11089571428571429</v>
      </c>
      <c r="AL48" s="259">
        <v>0.10729516129032259</v>
      </c>
      <c r="AM48" s="259">
        <v>0.10627903225806452</v>
      </c>
      <c r="AN48" s="259">
        <v>0.10785172413793108</v>
      </c>
      <c r="AO48" s="259">
        <v>0.10886166666666668</v>
      </c>
      <c r="AP48" s="259">
        <v>0.10445833333333335</v>
      </c>
      <c r="AQ48" s="259">
        <v>0.10137777777777777</v>
      </c>
      <c r="AR48" s="259">
        <v>0.1059381845235433</v>
      </c>
      <c r="AS48" s="259">
        <v>0.10339135630967602</v>
      </c>
      <c r="AT48" s="259">
        <v>0.1033277777777778</v>
      </c>
      <c r="AU48" s="259">
        <v>0.10801111111111111</v>
      </c>
      <c r="AV48" s="259">
        <v>0.10715504158004158</v>
      </c>
      <c r="AW48" s="259">
        <v>0.10494472222222223</v>
      </c>
      <c r="AX48" s="259">
        <v>0.10910882352941179</v>
      </c>
      <c r="AY48" s="259">
        <v>0.10522305555555561</v>
      </c>
      <c r="AZ48" s="259">
        <v>0.10401611111111109</v>
      </c>
      <c r="BA48" s="259">
        <v>0.10756363636363635</v>
      </c>
      <c r="BB48" s="259">
        <v>0.10944584531391111</v>
      </c>
      <c r="BC48" s="259">
        <v>0.10491111111111112</v>
      </c>
      <c r="BD48" s="259">
        <v>0.1029580388872621</v>
      </c>
      <c r="BG48" s="246"/>
      <c r="BH48" s="246"/>
      <c r="BI48" s="293" t="s">
        <v>16</v>
      </c>
      <c r="BJ48" s="296">
        <f t="shared" si="9"/>
        <v>0.1224108108108108</v>
      </c>
      <c r="BK48" s="259">
        <f t="shared" si="9"/>
        <v>0.1227</v>
      </c>
      <c r="BL48" s="259">
        <f t="shared" si="9"/>
        <v>0.1241</v>
      </c>
      <c r="BM48" s="259">
        <f t="shared" si="9"/>
        <v>0.11745138888888894</v>
      </c>
      <c r="BN48" s="259">
        <f t="shared" si="9"/>
        <v>0.12164864864864866</v>
      </c>
      <c r="BO48" s="259">
        <f t="shared" si="9"/>
        <v>0.12026805555555556</v>
      </c>
      <c r="BP48" s="259">
        <f t="shared" si="9"/>
        <v>0.11638947368421051</v>
      </c>
      <c r="BQ48" s="259">
        <f t="shared" si="9"/>
        <v>0.11821428571428572</v>
      </c>
      <c r="BR48" s="259">
        <f t="shared" si="9"/>
        <v>0.11477638888888889</v>
      </c>
      <c r="BS48" s="259">
        <f t="shared" si="9"/>
        <v>0.11608333333333332</v>
      </c>
      <c r="BT48" s="259">
        <f t="shared" si="9"/>
        <v>0.11522222222222221</v>
      </c>
      <c r="BU48" s="259">
        <f t="shared" si="9"/>
        <v>0.11282499999999999</v>
      </c>
      <c r="BV48" s="259">
        <f t="shared" si="9"/>
        <v>0.11089571428571429</v>
      </c>
      <c r="BW48" s="259">
        <f t="shared" si="9"/>
        <v>0.10729516129032259</v>
      </c>
      <c r="BX48" s="259">
        <f t="shared" si="9"/>
        <v>0.10627903225806452</v>
      </c>
      <c r="BY48" s="259">
        <f t="shared" si="9"/>
        <v>0.10785172413793108</v>
      </c>
      <c r="BZ48" s="259">
        <f t="shared" si="10"/>
        <v>0.10886166666666668</v>
      </c>
      <c r="CA48" s="259">
        <f t="shared" si="10"/>
        <v>0.10445833333333335</v>
      </c>
      <c r="CB48" s="259">
        <f t="shared" si="10"/>
        <v>0.10137777777777777</v>
      </c>
      <c r="CC48" s="259">
        <f t="shared" si="10"/>
        <v>0.1059381845235433</v>
      </c>
      <c r="CD48" s="259">
        <f t="shared" si="10"/>
        <v>0.10339135630967602</v>
      </c>
      <c r="CE48" s="259">
        <f t="shared" si="10"/>
        <v>0.1033277777777778</v>
      </c>
      <c r="CF48" s="259">
        <f t="shared" si="10"/>
        <v>0.10801111111111111</v>
      </c>
      <c r="CG48" s="259">
        <f t="shared" si="10"/>
        <v>0.10715504158004158</v>
      </c>
      <c r="CH48" s="259">
        <f t="shared" si="10"/>
        <v>0.10494472222222223</v>
      </c>
      <c r="CI48" s="259">
        <f t="shared" si="10"/>
        <v>0.10910882352941179</v>
      </c>
      <c r="CJ48" s="259">
        <f t="shared" si="10"/>
        <v>0.10522305555555561</v>
      </c>
      <c r="CK48" s="259">
        <f t="shared" si="10"/>
        <v>0.10401611111111109</v>
      </c>
      <c r="CL48" s="259">
        <f t="shared" si="10"/>
        <v>0.10756363636363635</v>
      </c>
      <c r="CM48" s="259">
        <f t="shared" si="10"/>
        <v>0.10944584531391111</v>
      </c>
      <c r="CN48" s="259">
        <f t="shared" si="10"/>
        <v>0.10491111111111112</v>
      </c>
      <c r="CO48" s="259">
        <f t="shared" si="10"/>
        <v>0.1029580388872621</v>
      </c>
    </row>
    <row r="49" spans="2:93" ht="18.75" customHeight="1" x14ac:dyDescent="0.25">
      <c r="B49" s="81"/>
      <c r="C49" s="98"/>
      <c r="D49" s="297" t="s">
        <v>17</v>
      </c>
      <c r="E49" s="262">
        <v>0.1522</v>
      </c>
      <c r="F49" s="262">
        <v>0.14940000000000001</v>
      </c>
      <c r="G49" s="262">
        <v>0.14069999999999999</v>
      </c>
      <c r="H49" s="262">
        <v>0.14050000000000001</v>
      </c>
      <c r="I49" s="262">
        <v>0.1421</v>
      </c>
      <c r="J49" s="262">
        <v>0.14610000000000001</v>
      </c>
      <c r="K49" s="262">
        <v>0.13800000000000001</v>
      </c>
      <c r="L49" s="262">
        <v>0.13800000000000001</v>
      </c>
      <c r="M49" s="262">
        <v>0.14449999999999999</v>
      </c>
      <c r="N49" s="262">
        <v>0.1482</v>
      </c>
      <c r="O49" s="262">
        <v>0.15110000000000001</v>
      </c>
      <c r="P49" s="262">
        <v>0.15659999999999999</v>
      </c>
      <c r="Q49" s="262">
        <v>0.15659999999999999</v>
      </c>
      <c r="R49" s="262">
        <v>0.1484</v>
      </c>
      <c r="S49" s="262">
        <v>0.14680000000000001</v>
      </c>
      <c r="T49" s="262">
        <v>0.15160000000000001</v>
      </c>
      <c r="U49" s="262">
        <v>0.1517</v>
      </c>
      <c r="V49" s="262">
        <v>0.15690000000000001</v>
      </c>
      <c r="W49" s="262">
        <v>0.1537</v>
      </c>
      <c r="X49" s="262">
        <v>0.1532</v>
      </c>
      <c r="Y49" s="262">
        <v>0.14532727272727272</v>
      </c>
      <c r="Z49" s="262">
        <v>0.1479</v>
      </c>
      <c r="AA49" s="262">
        <v>0.1404</v>
      </c>
      <c r="AB49" s="262">
        <v>0.15095967741935479</v>
      </c>
      <c r="AC49" s="262">
        <v>0.14534666666666668</v>
      </c>
      <c r="AD49" s="262">
        <v>0.14177142857142858</v>
      </c>
      <c r="AE49" s="262">
        <v>0.13362096774193546</v>
      </c>
      <c r="AF49" s="262">
        <v>0.14042068965517246</v>
      </c>
      <c r="AG49" s="262">
        <v>0.12896666666666665</v>
      </c>
      <c r="AH49" s="262">
        <v>0.13456551724137933</v>
      </c>
      <c r="AI49" s="262">
        <v>0.12465666666666667</v>
      </c>
      <c r="AJ49" s="262">
        <v>0.12908333333333333</v>
      </c>
      <c r="AK49" s="262">
        <v>0.12951333333333334</v>
      </c>
      <c r="AL49" s="262">
        <v>0.12978461538461541</v>
      </c>
      <c r="AM49" s="262">
        <v>0.12463518518518518</v>
      </c>
      <c r="AN49" s="262">
        <v>0.12940555555555555</v>
      </c>
      <c r="AO49" s="262">
        <v>0.129275</v>
      </c>
      <c r="AP49" s="262">
        <v>0.11586630591630591</v>
      </c>
      <c r="AQ49" s="262">
        <v>0.12481346153846154</v>
      </c>
      <c r="AR49" s="262">
        <v>0.12870570182173727</v>
      </c>
      <c r="AS49" s="262">
        <v>0.12373568299983517</v>
      </c>
      <c r="AT49" s="262">
        <v>0.12535882352941177</v>
      </c>
      <c r="AU49" s="262">
        <v>0.12601176470588238</v>
      </c>
      <c r="AV49" s="262">
        <v>0.1290209916749917</v>
      </c>
      <c r="AW49" s="262">
        <v>0.12923852941176472</v>
      </c>
      <c r="AX49" s="277">
        <v>0.13802424242424247</v>
      </c>
      <c r="AY49" s="259">
        <v>0.14498484848484849</v>
      </c>
      <c r="AZ49" s="259">
        <v>0.13799030303030305</v>
      </c>
      <c r="BA49" s="262">
        <v>0.15043548387096772</v>
      </c>
      <c r="BB49" s="262">
        <v>0.14629744663623567</v>
      </c>
      <c r="BC49" s="262">
        <v>0.14315588235294116</v>
      </c>
      <c r="BD49" s="262">
        <v>0.1430959412177335</v>
      </c>
      <c r="BG49" s="246"/>
      <c r="BH49" s="246"/>
      <c r="BI49" s="293" t="s">
        <v>18</v>
      </c>
      <c r="BJ49" s="298">
        <f t="shared" si="9"/>
        <v>0.14532727272727272</v>
      </c>
      <c r="BK49" s="262">
        <f t="shared" si="9"/>
        <v>0.1479</v>
      </c>
      <c r="BL49" s="262">
        <f t="shared" si="9"/>
        <v>0.1404</v>
      </c>
      <c r="BM49" s="262">
        <f t="shared" si="9"/>
        <v>0.15095967741935479</v>
      </c>
      <c r="BN49" s="262">
        <f t="shared" si="9"/>
        <v>0.14534666666666668</v>
      </c>
      <c r="BO49" s="262">
        <f t="shared" si="9"/>
        <v>0.14177142857142858</v>
      </c>
      <c r="BP49" s="262">
        <f t="shared" si="9"/>
        <v>0.13362096774193546</v>
      </c>
      <c r="BQ49" s="262">
        <f t="shared" si="9"/>
        <v>0.14042068965517246</v>
      </c>
      <c r="BR49" s="262">
        <f t="shared" si="9"/>
        <v>0.12896666666666665</v>
      </c>
      <c r="BS49" s="262">
        <f t="shared" si="9"/>
        <v>0.13456551724137933</v>
      </c>
      <c r="BT49" s="262">
        <f t="shared" si="9"/>
        <v>0.12465666666666667</v>
      </c>
      <c r="BU49" s="262">
        <f t="shared" si="9"/>
        <v>0.12908333333333333</v>
      </c>
      <c r="BV49" s="262">
        <f t="shared" si="9"/>
        <v>0.12951333333333334</v>
      </c>
      <c r="BW49" s="262">
        <f t="shared" si="9"/>
        <v>0.12978461538461541</v>
      </c>
      <c r="BX49" s="262">
        <f t="shared" si="9"/>
        <v>0.12463518518518518</v>
      </c>
      <c r="BY49" s="262">
        <f t="shared" si="9"/>
        <v>0.12940555555555555</v>
      </c>
      <c r="BZ49" s="262">
        <f t="shared" si="10"/>
        <v>0.129275</v>
      </c>
      <c r="CA49" s="262">
        <f t="shared" si="10"/>
        <v>0.11586630591630591</v>
      </c>
      <c r="CB49" s="262">
        <f t="shared" si="10"/>
        <v>0.12481346153846154</v>
      </c>
      <c r="CC49" s="262">
        <f t="shared" si="10"/>
        <v>0.12870570182173727</v>
      </c>
      <c r="CD49" s="262">
        <f t="shared" si="10"/>
        <v>0.12373568299983517</v>
      </c>
      <c r="CE49" s="262">
        <f t="shared" si="10"/>
        <v>0.12535882352941177</v>
      </c>
      <c r="CF49" s="262">
        <f t="shared" si="10"/>
        <v>0.12601176470588238</v>
      </c>
      <c r="CG49" s="262">
        <f t="shared" si="10"/>
        <v>0.1290209916749917</v>
      </c>
      <c r="CH49" s="262">
        <f t="shared" si="10"/>
        <v>0.12923852941176472</v>
      </c>
      <c r="CI49" s="262">
        <f t="shared" si="10"/>
        <v>0.13802424242424247</v>
      </c>
      <c r="CJ49" s="262">
        <f t="shared" si="10"/>
        <v>0.14498484848484849</v>
      </c>
      <c r="CK49" s="262">
        <f t="shared" si="10"/>
        <v>0.13799030303030305</v>
      </c>
      <c r="CL49" s="262">
        <f t="shared" si="10"/>
        <v>0.15043548387096772</v>
      </c>
      <c r="CM49" s="262">
        <f t="shared" si="10"/>
        <v>0.14629744663623567</v>
      </c>
      <c r="CN49" s="262">
        <f t="shared" si="10"/>
        <v>0.14315588235294116</v>
      </c>
      <c r="CO49" s="262">
        <f t="shared" si="10"/>
        <v>0.1430959412177335</v>
      </c>
    </row>
    <row r="50" spans="2:93" ht="18.75" customHeight="1" x14ac:dyDescent="0.25">
      <c r="B50" s="81"/>
      <c r="C50" s="253" t="s">
        <v>162</v>
      </c>
      <c r="D50" s="295" t="s">
        <v>12</v>
      </c>
      <c r="E50" s="259">
        <v>6.7500000000000004E-2</v>
      </c>
      <c r="F50" s="259">
        <v>6.54E-2</v>
      </c>
      <c r="G50" s="259">
        <v>6.3799999999999996E-2</v>
      </c>
      <c r="H50" s="259">
        <v>6.3E-2</v>
      </c>
      <c r="I50" s="259">
        <v>5.3900000000000003E-2</v>
      </c>
      <c r="J50" s="259">
        <v>6.4199999999999993E-2</v>
      </c>
      <c r="K50" s="259">
        <v>7.1900000000000006E-2</v>
      </c>
      <c r="L50" s="259">
        <v>7.1900000000000006E-2</v>
      </c>
      <c r="M50" s="259">
        <v>6.2899999999999998E-2</v>
      </c>
      <c r="N50" s="259">
        <v>6.3299999999999995E-2</v>
      </c>
      <c r="O50" s="259">
        <v>6.7400000000000002E-2</v>
      </c>
      <c r="P50" s="259">
        <v>6.6799999999999998E-2</v>
      </c>
      <c r="Q50" s="259">
        <v>6.6799999999999998E-2</v>
      </c>
      <c r="R50" s="259">
        <v>6.3E-2</v>
      </c>
      <c r="S50" s="259">
        <v>6.3500000000000001E-2</v>
      </c>
      <c r="T50" s="259">
        <v>6.3500000000000001E-2</v>
      </c>
      <c r="U50" s="259">
        <v>6.2300000000000001E-2</v>
      </c>
      <c r="V50" s="259">
        <v>6.08E-2</v>
      </c>
      <c r="W50" s="259">
        <v>6.0100000000000001E-2</v>
      </c>
      <c r="X50" s="259">
        <v>6.1699999999999998E-2</v>
      </c>
      <c r="Y50" s="259">
        <v>5.9764516129032261E-2</v>
      </c>
      <c r="Z50" s="259">
        <v>6.5600000000000006E-2</v>
      </c>
      <c r="AA50" s="259">
        <v>5.96E-2</v>
      </c>
      <c r="AB50" s="259">
        <v>6.0524193548387097E-2</v>
      </c>
      <c r="AC50" s="259">
        <v>6.1948529411764708E-2</v>
      </c>
      <c r="AD50" s="259">
        <v>6.1440322580645169E-2</v>
      </c>
      <c r="AE50" s="259">
        <v>5.8698437500000013E-2</v>
      </c>
      <c r="AF50" s="259">
        <v>6.1370000000000008E-2</v>
      </c>
      <c r="AG50" s="259">
        <v>6.2836206896551727E-2</v>
      </c>
      <c r="AH50" s="259">
        <v>6.3477419354838721E-2</v>
      </c>
      <c r="AI50" s="259">
        <v>6.0826666666666661E-2</v>
      </c>
      <c r="AJ50" s="259">
        <v>6.1456896551724143E-2</v>
      </c>
      <c r="AK50" s="259">
        <v>5.9856666666666655E-2</v>
      </c>
      <c r="AL50" s="259">
        <v>5.9006896551724114E-2</v>
      </c>
      <c r="AM50" s="259">
        <v>5.5480357142857137E-2</v>
      </c>
      <c r="AN50" s="259">
        <v>5.3386000000000003E-2</v>
      </c>
      <c r="AO50" s="259">
        <v>5.1984615384615379E-2</v>
      </c>
      <c r="AP50" s="259">
        <v>4.9523076923076934E-2</v>
      </c>
      <c r="AQ50" s="259">
        <v>4.7688636363636364E-2</v>
      </c>
      <c r="AR50" s="259">
        <v>5.0278400000000015E-2</v>
      </c>
      <c r="AS50" s="259">
        <v>4.4991111111111121E-2</v>
      </c>
      <c r="AT50" s="259">
        <v>4.7642857142857153E-2</v>
      </c>
      <c r="AU50" s="259">
        <v>5.1992000000000003E-2</v>
      </c>
      <c r="AV50" s="259">
        <v>5.7431166180758018E-2</v>
      </c>
      <c r="AW50" s="259">
        <v>6.1055000000000005E-2</v>
      </c>
      <c r="AX50" s="259">
        <v>6.1938461538461533E-2</v>
      </c>
      <c r="AY50" s="255">
        <v>6.2710000000000002E-2</v>
      </c>
      <c r="AZ50" s="255">
        <v>6.483703703703704E-2</v>
      </c>
      <c r="BA50" s="259">
        <v>6.3836000000000004E-2</v>
      </c>
      <c r="BB50" s="259">
        <v>6.5410411127396997E-2</v>
      </c>
      <c r="BC50" s="259">
        <v>6.483333333333334E-2</v>
      </c>
      <c r="BD50" s="259">
        <v>6.1332911873810778E-2</v>
      </c>
      <c r="BG50" s="246"/>
      <c r="BH50" s="246" t="s">
        <v>162</v>
      </c>
      <c r="BI50" s="293" t="s">
        <v>14</v>
      </c>
      <c r="BJ50" s="296">
        <f t="shared" si="9"/>
        <v>5.9764516129032261E-2</v>
      </c>
      <c r="BK50" s="259">
        <f t="shared" si="9"/>
        <v>6.5600000000000006E-2</v>
      </c>
      <c r="BL50" s="259">
        <f t="shared" si="9"/>
        <v>5.96E-2</v>
      </c>
      <c r="BM50" s="259">
        <f t="shared" si="9"/>
        <v>6.0524193548387097E-2</v>
      </c>
      <c r="BN50" s="259">
        <f t="shared" si="9"/>
        <v>6.1948529411764708E-2</v>
      </c>
      <c r="BO50" s="259">
        <f t="shared" si="9"/>
        <v>6.1440322580645169E-2</v>
      </c>
      <c r="BP50" s="259">
        <f t="shared" si="9"/>
        <v>5.8698437500000013E-2</v>
      </c>
      <c r="BQ50" s="259">
        <f t="shared" si="9"/>
        <v>6.1370000000000008E-2</v>
      </c>
      <c r="BR50" s="259">
        <f t="shared" si="9"/>
        <v>6.2836206896551727E-2</v>
      </c>
      <c r="BS50" s="259">
        <f t="shared" si="9"/>
        <v>6.3477419354838721E-2</v>
      </c>
      <c r="BT50" s="259">
        <f t="shared" si="9"/>
        <v>6.0826666666666661E-2</v>
      </c>
      <c r="BU50" s="259">
        <f t="shared" si="9"/>
        <v>6.1456896551724143E-2</v>
      </c>
      <c r="BV50" s="259">
        <f t="shared" si="9"/>
        <v>5.9856666666666655E-2</v>
      </c>
      <c r="BW50" s="259">
        <f t="shared" si="9"/>
        <v>5.9006896551724114E-2</v>
      </c>
      <c r="BX50" s="259">
        <f t="shared" si="9"/>
        <v>5.5480357142857137E-2</v>
      </c>
      <c r="BY50" s="259">
        <f t="shared" si="9"/>
        <v>5.3386000000000003E-2</v>
      </c>
      <c r="BZ50" s="259">
        <f t="shared" si="10"/>
        <v>5.1984615384615379E-2</v>
      </c>
      <c r="CA50" s="259">
        <f t="shared" si="10"/>
        <v>4.9523076923076934E-2</v>
      </c>
      <c r="CB50" s="259">
        <f t="shared" si="10"/>
        <v>4.7688636363636364E-2</v>
      </c>
      <c r="CC50" s="259">
        <f t="shared" si="10"/>
        <v>5.0278400000000015E-2</v>
      </c>
      <c r="CD50" s="259">
        <f t="shared" si="10"/>
        <v>4.4991111111111121E-2</v>
      </c>
      <c r="CE50" s="259">
        <f t="shared" si="10"/>
        <v>4.7642857142857153E-2</v>
      </c>
      <c r="CF50" s="259">
        <f t="shared" si="10"/>
        <v>5.1992000000000003E-2</v>
      </c>
      <c r="CG50" s="259">
        <f t="shared" si="10"/>
        <v>5.7431166180758018E-2</v>
      </c>
      <c r="CH50" s="259">
        <f t="shared" si="10"/>
        <v>6.1055000000000005E-2</v>
      </c>
      <c r="CI50" s="259">
        <f t="shared" si="10"/>
        <v>6.1938461538461533E-2</v>
      </c>
      <c r="CJ50" s="259">
        <f t="shared" si="10"/>
        <v>6.2710000000000002E-2</v>
      </c>
      <c r="CK50" s="259">
        <f t="shared" si="10"/>
        <v>6.483703703703704E-2</v>
      </c>
      <c r="CL50" s="259">
        <f t="shared" si="10"/>
        <v>6.3836000000000004E-2</v>
      </c>
      <c r="CM50" s="259">
        <f t="shared" si="10"/>
        <v>6.5410411127396997E-2</v>
      </c>
      <c r="CN50" s="259">
        <f t="shared" si="10"/>
        <v>6.483333333333334E-2</v>
      </c>
      <c r="CO50" s="259">
        <f t="shared" si="10"/>
        <v>6.1332911873810778E-2</v>
      </c>
    </row>
    <row r="51" spans="2:93" ht="18.75" customHeight="1" x14ac:dyDescent="0.25">
      <c r="B51" s="81"/>
      <c r="C51" s="81"/>
      <c r="D51" s="295" t="s">
        <v>15</v>
      </c>
      <c r="E51" s="259">
        <v>6.3500000000000001E-2</v>
      </c>
      <c r="F51" s="259">
        <v>6.3600000000000004E-2</v>
      </c>
      <c r="G51" s="259">
        <v>6.25E-2</v>
      </c>
      <c r="H51" s="259">
        <v>6.3299999999999995E-2</v>
      </c>
      <c r="I51" s="259">
        <v>6.3700000000000007E-2</v>
      </c>
      <c r="J51" s="259">
        <v>6.3E-2</v>
      </c>
      <c r="K51" s="259">
        <v>6.4600000000000005E-2</v>
      </c>
      <c r="L51" s="259">
        <v>6.4600000000000005E-2</v>
      </c>
      <c r="M51" s="259">
        <v>6.5100000000000005E-2</v>
      </c>
      <c r="N51" s="259">
        <v>6.5000000000000002E-2</v>
      </c>
      <c r="O51" s="259">
        <v>6.7000000000000004E-2</v>
      </c>
      <c r="P51" s="259">
        <v>6.6100000000000006E-2</v>
      </c>
      <c r="Q51" s="259">
        <v>6.6100000000000006E-2</v>
      </c>
      <c r="R51" s="259">
        <v>6.4699999999999994E-2</v>
      </c>
      <c r="S51" s="259">
        <v>6.3100000000000003E-2</v>
      </c>
      <c r="T51" s="259">
        <v>6.3100000000000003E-2</v>
      </c>
      <c r="U51" s="259">
        <v>6.2100000000000002E-2</v>
      </c>
      <c r="V51" s="259">
        <v>6.1899999999999997E-2</v>
      </c>
      <c r="W51" s="259">
        <v>6.3E-2</v>
      </c>
      <c r="X51" s="259">
        <v>6.1899999999999997E-2</v>
      </c>
      <c r="Y51" s="259">
        <v>6.0365000000000002E-2</v>
      </c>
      <c r="Z51" s="259">
        <v>6.2799999999999995E-2</v>
      </c>
      <c r="AA51" s="259">
        <v>6.4799999999999996E-2</v>
      </c>
      <c r="AB51" s="259">
        <v>6.5025000000000013E-2</v>
      </c>
      <c r="AC51" s="259">
        <v>6.4558064516129054E-2</v>
      </c>
      <c r="AD51" s="259">
        <v>6.2129310344827583E-2</v>
      </c>
      <c r="AE51" s="259">
        <v>6.3914062500000007E-2</v>
      </c>
      <c r="AF51" s="259">
        <v>6.8158620689655197E-2</v>
      </c>
      <c r="AG51" s="259">
        <v>6.265714285714287E-2</v>
      </c>
      <c r="AH51" s="259">
        <v>6.5398333333333322E-2</v>
      </c>
      <c r="AI51" s="259">
        <v>6.1532758620689652E-2</v>
      </c>
      <c r="AJ51" s="259">
        <v>6.1346428571428586E-2</v>
      </c>
      <c r="AK51" s="259">
        <v>5.9716071428571438E-2</v>
      </c>
      <c r="AL51" s="259">
        <v>5.8251785714285721E-2</v>
      </c>
      <c r="AM51" s="259">
        <v>5.5042307692307703E-2</v>
      </c>
      <c r="AN51" s="259">
        <v>5.1191304347826087E-2</v>
      </c>
      <c r="AO51" s="259">
        <v>5.0152083333333326E-2</v>
      </c>
      <c r="AP51" s="259">
        <v>5.1328260869565219E-2</v>
      </c>
      <c r="AQ51" s="259">
        <v>4.9437619047619057E-2</v>
      </c>
      <c r="AR51" s="259">
        <v>4.9547619047619056E-2</v>
      </c>
      <c r="AS51" s="259">
        <v>4.4541666666666674E-2</v>
      </c>
      <c r="AT51" s="259">
        <v>5.1804166666666672E-2</v>
      </c>
      <c r="AU51" s="259">
        <v>5.227083333333335E-2</v>
      </c>
      <c r="AV51" s="259">
        <v>6.5223544973544975E-2</v>
      </c>
      <c r="AW51" s="259">
        <v>6.2296249999999997E-2</v>
      </c>
      <c r="AX51" s="259">
        <v>6.8290909090909097E-2</v>
      </c>
      <c r="AY51" s="259">
        <v>6.9610888564628937E-2</v>
      </c>
      <c r="AZ51" s="259">
        <v>6.6807999999999992E-2</v>
      </c>
      <c r="BA51" s="259">
        <v>6.6390476190476208E-2</v>
      </c>
      <c r="BB51" s="259">
        <v>6.7977439149553009E-2</v>
      </c>
      <c r="BC51" s="259">
        <v>6.8009090909090922E-2</v>
      </c>
      <c r="BD51" s="259">
        <v>6.4461623123594547E-2</v>
      </c>
      <c r="BG51" s="246"/>
      <c r="BH51" s="246"/>
      <c r="BI51" s="293" t="s">
        <v>16</v>
      </c>
      <c r="BJ51" s="296">
        <f t="shared" si="9"/>
        <v>6.0365000000000002E-2</v>
      </c>
      <c r="BK51" s="259">
        <f t="shared" si="9"/>
        <v>6.2799999999999995E-2</v>
      </c>
      <c r="BL51" s="259">
        <f t="shared" si="9"/>
        <v>6.4799999999999996E-2</v>
      </c>
      <c r="BM51" s="259">
        <f t="shared" si="9"/>
        <v>6.5025000000000013E-2</v>
      </c>
      <c r="BN51" s="259">
        <f t="shared" si="9"/>
        <v>6.4558064516129054E-2</v>
      </c>
      <c r="BO51" s="259">
        <f t="shared" si="9"/>
        <v>6.2129310344827583E-2</v>
      </c>
      <c r="BP51" s="259">
        <f t="shared" si="9"/>
        <v>6.3914062500000007E-2</v>
      </c>
      <c r="BQ51" s="259">
        <f t="shared" si="9"/>
        <v>6.8158620689655197E-2</v>
      </c>
      <c r="BR51" s="259">
        <f t="shared" si="9"/>
        <v>6.265714285714287E-2</v>
      </c>
      <c r="BS51" s="259">
        <f t="shared" si="9"/>
        <v>6.5398333333333322E-2</v>
      </c>
      <c r="BT51" s="259">
        <f t="shared" si="9"/>
        <v>6.1532758620689652E-2</v>
      </c>
      <c r="BU51" s="259">
        <f t="shared" si="9"/>
        <v>6.1346428571428586E-2</v>
      </c>
      <c r="BV51" s="259">
        <f t="shared" si="9"/>
        <v>5.9716071428571438E-2</v>
      </c>
      <c r="BW51" s="259">
        <f t="shared" si="9"/>
        <v>5.8251785714285721E-2</v>
      </c>
      <c r="BX51" s="259">
        <f t="shared" si="9"/>
        <v>5.5042307692307703E-2</v>
      </c>
      <c r="BY51" s="259">
        <f t="shared" si="9"/>
        <v>5.1191304347826087E-2</v>
      </c>
      <c r="BZ51" s="259">
        <f t="shared" si="10"/>
        <v>5.0152083333333326E-2</v>
      </c>
      <c r="CA51" s="259">
        <f t="shared" si="10"/>
        <v>5.1328260869565219E-2</v>
      </c>
      <c r="CB51" s="259">
        <f t="shared" si="10"/>
        <v>4.9437619047619057E-2</v>
      </c>
      <c r="CC51" s="259">
        <f t="shared" si="10"/>
        <v>4.9547619047619056E-2</v>
      </c>
      <c r="CD51" s="259">
        <f t="shared" si="10"/>
        <v>4.4541666666666674E-2</v>
      </c>
      <c r="CE51" s="259">
        <f t="shared" si="10"/>
        <v>5.1804166666666672E-2</v>
      </c>
      <c r="CF51" s="259">
        <f t="shared" si="10"/>
        <v>5.227083333333335E-2</v>
      </c>
      <c r="CG51" s="259">
        <f t="shared" si="10"/>
        <v>6.5223544973544975E-2</v>
      </c>
      <c r="CH51" s="259">
        <f t="shared" si="10"/>
        <v>6.2296249999999997E-2</v>
      </c>
      <c r="CI51" s="259">
        <f t="shared" si="10"/>
        <v>6.8290909090909097E-2</v>
      </c>
      <c r="CJ51" s="259">
        <f t="shared" si="10"/>
        <v>6.9610888564628937E-2</v>
      </c>
      <c r="CK51" s="259">
        <f t="shared" si="10"/>
        <v>6.6807999999999992E-2</v>
      </c>
      <c r="CL51" s="259">
        <f t="shared" si="10"/>
        <v>6.6390476190476208E-2</v>
      </c>
      <c r="CM51" s="259">
        <f t="shared" si="10"/>
        <v>6.7977439149553009E-2</v>
      </c>
      <c r="CN51" s="259">
        <f t="shared" si="10"/>
        <v>6.8009090909090922E-2</v>
      </c>
      <c r="CO51" s="259">
        <f t="shared" si="10"/>
        <v>6.4461623123594547E-2</v>
      </c>
    </row>
    <row r="52" spans="2:93" ht="18.75" customHeight="1" x14ac:dyDescent="0.25">
      <c r="B52" s="81"/>
      <c r="C52" s="81"/>
      <c r="D52" s="295" t="s">
        <v>17</v>
      </c>
      <c r="E52" s="259">
        <v>6.5600000000000006E-2</v>
      </c>
      <c r="F52" s="259">
        <v>6.7000000000000004E-2</v>
      </c>
      <c r="G52" s="259">
        <v>6.3899999999999998E-2</v>
      </c>
      <c r="H52" s="259">
        <v>6.1400000000000003E-2</v>
      </c>
      <c r="I52" s="259">
        <v>6.1699999999999998E-2</v>
      </c>
      <c r="J52" s="259">
        <v>6.6299999999999998E-2</v>
      </c>
      <c r="K52" s="259">
        <v>5.8799999999999998E-2</v>
      </c>
      <c r="L52" s="259">
        <v>5.8799999999999998E-2</v>
      </c>
      <c r="M52" s="259">
        <v>7.0000000000000007E-2</v>
      </c>
      <c r="N52" s="259">
        <v>6.6199999999999995E-2</v>
      </c>
      <c r="O52" s="259">
        <v>7.5899999999999995E-2</v>
      </c>
      <c r="P52" s="259">
        <v>7.22E-2</v>
      </c>
      <c r="Q52" s="259">
        <v>7.22E-2</v>
      </c>
      <c r="R52" s="259">
        <v>6.9199999999999998E-2</v>
      </c>
      <c r="S52" s="259">
        <v>7.9000000000000001E-2</v>
      </c>
      <c r="T52" s="259">
        <v>7.9000000000000001E-2</v>
      </c>
      <c r="U52" s="259">
        <v>7.7899999999999997E-2</v>
      </c>
      <c r="V52" s="259">
        <v>7.7899999999999997E-2</v>
      </c>
      <c r="W52" s="259">
        <v>8.0399999999999999E-2</v>
      </c>
      <c r="X52" s="259">
        <v>7.2300000000000003E-2</v>
      </c>
      <c r="Y52" s="259">
        <v>7.5425000000000006E-2</v>
      </c>
      <c r="Z52" s="259">
        <v>8.2100000000000006E-2</v>
      </c>
      <c r="AA52" s="259">
        <v>7.3200000000000001E-2</v>
      </c>
      <c r="AB52" s="259">
        <v>8.2465384615384635E-2</v>
      </c>
      <c r="AC52" s="259">
        <v>7.1054545454545467E-2</v>
      </c>
      <c r="AD52" s="259">
        <v>7.5266666666666648E-2</v>
      </c>
      <c r="AE52" s="259">
        <v>7.2322222222222232E-2</v>
      </c>
      <c r="AF52" s="259">
        <v>7.9799999999999996E-2</v>
      </c>
      <c r="AG52" s="259">
        <v>7.2992857142857151E-2</v>
      </c>
      <c r="AH52" s="259">
        <v>7.640000000000001E-2</v>
      </c>
      <c r="AI52" s="259">
        <v>7.3357142857142857E-2</v>
      </c>
      <c r="AJ52" s="259">
        <v>6.9129999999999997E-2</v>
      </c>
      <c r="AK52" s="259">
        <v>8.2265000000000005E-2</v>
      </c>
      <c r="AL52" s="259">
        <v>7.4088888888888885E-2</v>
      </c>
      <c r="AM52" s="259">
        <v>6.7131250000000003E-2</v>
      </c>
      <c r="AN52" s="259">
        <v>6.8633333333333338E-2</v>
      </c>
      <c r="AO52" s="259">
        <v>6.3207142857142865E-2</v>
      </c>
      <c r="AP52" s="259">
        <v>7.6000000000000012E-2</v>
      </c>
      <c r="AQ52" s="259">
        <v>5.954285714285714E-2</v>
      </c>
      <c r="AR52" s="259">
        <v>5.5660000000000001E-2</v>
      </c>
      <c r="AS52" s="259">
        <v>5.8585714285714283E-2</v>
      </c>
      <c r="AT52" s="259">
        <v>6.0488888888888891E-2</v>
      </c>
      <c r="AU52" s="259">
        <v>5.2157142857142853E-2</v>
      </c>
      <c r="AV52" s="259">
        <v>6.9285714285714284E-2</v>
      </c>
      <c r="AW52" s="259">
        <v>6.4537499999999998E-2</v>
      </c>
      <c r="AX52" s="259">
        <v>7.3214285714285704E-2</v>
      </c>
      <c r="AY52" s="262">
        <v>5.7355555555555555E-2</v>
      </c>
      <c r="AZ52" s="262">
        <v>6.0122222222222223E-2</v>
      </c>
      <c r="BA52" s="259">
        <v>7.191666666666667E-2</v>
      </c>
      <c r="BB52" s="259">
        <v>6.9724999999999995E-2</v>
      </c>
      <c r="BC52" s="259">
        <v>7.4575000000000002E-2</v>
      </c>
      <c r="BD52" s="259">
        <v>7.1842857142857167E-2</v>
      </c>
      <c r="BG52" s="246"/>
      <c r="BH52" s="246"/>
      <c r="BI52" s="293" t="s">
        <v>18</v>
      </c>
      <c r="BJ52" s="296">
        <f t="shared" si="9"/>
        <v>7.5425000000000006E-2</v>
      </c>
      <c r="BK52" s="259">
        <f t="shared" si="9"/>
        <v>8.2100000000000006E-2</v>
      </c>
      <c r="BL52" s="259">
        <f t="shared" si="9"/>
        <v>7.3200000000000001E-2</v>
      </c>
      <c r="BM52" s="259">
        <f t="shared" si="9"/>
        <v>8.2465384615384635E-2</v>
      </c>
      <c r="BN52" s="259">
        <f t="shared" si="9"/>
        <v>7.1054545454545467E-2</v>
      </c>
      <c r="BO52" s="259">
        <f t="shared" si="9"/>
        <v>7.5266666666666648E-2</v>
      </c>
      <c r="BP52" s="259">
        <f t="shared" si="9"/>
        <v>7.2322222222222232E-2</v>
      </c>
      <c r="BQ52" s="259">
        <f t="shared" si="9"/>
        <v>7.9799999999999996E-2</v>
      </c>
      <c r="BR52" s="259">
        <f t="shared" si="9"/>
        <v>7.2992857142857151E-2</v>
      </c>
      <c r="BS52" s="259">
        <f t="shared" si="9"/>
        <v>7.640000000000001E-2</v>
      </c>
      <c r="BT52" s="259">
        <f t="shared" si="9"/>
        <v>7.3357142857142857E-2</v>
      </c>
      <c r="BU52" s="259">
        <f t="shared" si="9"/>
        <v>6.9129999999999997E-2</v>
      </c>
      <c r="BV52" s="259">
        <f t="shared" si="9"/>
        <v>8.2265000000000005E-2</v>
      </c>
      <c r="BW52" s="259">
        <f t="shared" si="9"/>
        <v>7.4088888888888885E-2</v>
      </c>
      <c r="BX52" s="259">
        <f t="shared" si="9"/>
        <v>6.7131250000000003E-2</v>
      </c>
      <c r="BY52" s="259">
        <f t="shared" si="9"/>
        <v>6.8633333333333338E-2</v>
      </c>
      <c r="BZ52" s="259">
        <f t="shared" si="10"/>
        <v>6.3207142857142865E-2</v>
      </c>
      <c r="CA52" s="259">
        <f t="shared" si="10"/>
        <v>7.6000000000000012E-2</v>
      </c>
      <c r="CB52" s="259">
        <f t="shared" si="10"/>
        <v>5.954285714285714E-2</v>
      </c>
      <c r="CC52" s="259">
        <f t="shared" si="10"/>
        <v>5.5660000000000001E-2</v>
      </c>
      <c r="CD52" s="259">
        <f t="shared" si="10"/>
        <v>5.8585714285714283E-2</v>
      </c>
      <c r="CE52" s="259">
        <f t="shared" si="10"/>
        <v>6.0488888888888891E-2</v>
      </c>
      <c r="CF52" s="259">
        <f t="shared" si="10"/>
        <v>5.2157142857142853E-2</v>
      </c>
      <c r="CG52" s="259">
        <f t="shared" si="10"/>
        <v>6.9285714285714284E-2</v>
      </c>
      <c r="CH52" s="259">
        <f t="shared" si="10"/>
        <v>6.4537499999999998E-2</v>
      </c>
      <c r="CI52" s="259">
        <f t="shared" si="10"/>
        <v>7.3214285714285704E-2</v>
      </c>
      <c r="CJ52" s="259">
        <f t="shared" si="10"/>
        <v>5.7355555555555555E-2</v>
      </c>
      <c r="CK52" s="259">
        <f t="shared" si="10"/>
        <v>6.0122222222222223E-2</v>
      </c>
      <c r="CL52" s="259">
        <f t="shared" si="10"/>
        <v>7.191666666666667E-2</v>
      </c>
      <c r="CM52" s="259">
        <f t="shared" si="10"/>
        <v>6.9724999999999995E-2</v>
      </c>
      <c r="CN52" s="259">
        <f t="shared" si="10"/>
        <v>7.4575000000000002E-2</v>
      </c>
      <c r="CO52" s="259">
        <f t="shared" si="10"/>
        <v>7.1842857142857167E-2</v>
      </c>
    </row>
    <row r="53" spans="2:93" ht="18.75" customHeight="1" x14ac:dyDescent="0.25">
      <c r="B53" s="81"/>
      <c r="C53" s="264" t="s">
        <v>157</v>
      </c>
      <c r="D53" s="135" t="s">
        <v>19</v>
      </c>
      <c r="E53" s="251">
        <v>0.11899999999999999</v>
      </c>
      <c r="F53" s="251">
        <v>0.1169</v>
      </c>
      <c r="G53" s="251">
        <v>0.1152</v>
      </c>
      <c r="H53" s="251">
        <v>0.1164</v>
      </c>
      <c r="I53" s="251">
        <v>0.11700000000000001</v>
      </c>
      <c r="J53" s="251">
        <v>0.11070000000000001</v>
      </c>
      <c r="K53" s="251">
        <v>0.11899999999999999</v>
      </c>
      <c r="L53" s="251">
        <v>0.11899999999999999</v>
      </c>
      <c r="M53" s="251">
        <v>0.1222</v>
      </c>
      <c r="N53" s="251">
        <v>0.1231</v>
      </c>
      <c r="O53" s="251">
        <v>0.1283</v>
      </c>
      <c r="P53" s="251">
        <v>0.1285</v>
      </c>
      <c r="Q53" s="251">
        <v>0.1285</v>
      </c>
      <c r="R53" s="251">
        <v>0.12820000000000001</v>
      </c>
      <c r="S53" s="251">
        <v>0.12820000000000001</v>
      </c>
      <c r="T53" s="251">
        <v>0.12757968750000001</v>
      </c>
      <c r="U53" s="251">
        <v>0.1241</v>
      </c>
      <c r="V53" s="251">
        <v>0.1249</v>
      </c>
      <c r="W53" s="251">
        <v>0.1206</v>
      </c>
      <c r="X53" s="251">
        <v>0.1215</v>
      </c>
      <c r="Y53" s="251">
        <v>0.11967500000000002</v>
      </c>
      <c r="Z53" s="251">
        <v>0.1182</v>
      </c>
      <c r="AA53" s="251">
        <v>0.11609999999999999</v>
      </c>
      <c r="AB53" s="251">
        <v>0.11763064516129032</v>
      </c>
      <c r="AC53" s="251">
        <v>0.1149953125</v>
      </c>
      <c r="AD53" s="251">
        <v>0.11638999999999998</v>
      </c>
      <c r="AE53" s="251">
        <v>0.11137656249999998</v>
      </c>
      <c r="AF53" s="251">
        <v>0.11536290322580643</v>
      </c>
      <c r="AG53" s="251">
        <v>0.11394333333333333</v>
      </c>
      <c r="AH53" s="251">
        <v>0.11368833333333331</v>
      </c>
      <c r="AI53" s="251">
        <v>0.11260967741935482</v>
      </c>
      <c r="AJ53" s="251">
        <v>0.11003666666666664</v>
      </c>
      <c r="AK53" s="251">
        <v>0.1095758620689655</v>
      </c>
      <c r="AL53" s="251">
        <v>0.11067333333333332</v>
      </c>
      <c r="AM53" s="251">
        <v>0.10723333333333332</v>
      </c>
      <c r="AN53" s="251">
        <v>0.10608928571428571</v>
      </c>
      <c r="AO53" s="251">
        <v>0.10392407407407406</v>
      </c>
      <c r="AP53" s="251">
        <v>0.10198620689655172</v>
      </c>
      <c r="AQ53" s="251">
        <v>0.10076365384615384</v>
      </c>
      <c r="AR53" s="251">
        <v>9.8572758396759455E-2</v>
      </c>
      <c r="AS53" s="251">
        <v>9.7431367900992993E-2</v>
      </c>
      <c r="AT53" s="251">
        <v>9.4116666666666654E-2</v>
      </c>
      <c r="AU53" s="251">
        <v>9.7026562499999996E-2</v>
      </c>
      <c r="AV53" s="251">
        <v>9.77042973286876E-2</v>
      </c>
      <c r="AW53" s="251">
        <v>9.2883085207475458E-2</v>
      </c>
      <c r="AX53" s="251">
        <v>9.0533333333333327E-2</v>
      </c>
      <c r="AY53" s="251">
        <v>9.0227272727272725E-2</v>
      </c>
      <c r="AZ53" s="251">
        <v>9.0248484848484842E-2</v>
      </c>
      <c r="BA53" s="251">
        <v>9.5493548387096783E-2</v>
      </c>
      <c r="BB53" s="251">
        <v>9.18967741935484E-2</v>
      </c>
      <c r="BC53" s="251">
        <v>9.0453125000000009E-2</v>
      </c>
      <c r="BD53" s="251">
        <v>8.5742677624746397E-2</v>
      </c>
      <c r="BG53" s="246"/>
      <c r="BH53" s="265" t="s">
        <v>160</v>
      </c>
      <c r="BI53" s="289" t="s">
        <v>125</v>
      </c>
      <c r="BJ53" s="291">
        <f t="shared" si="9"/>
        <v>0.11967500000000002</v>
      </c>
      <c r="BK53" s="251">
        <f t="shared" si="9"/>
        <v>0.1182</v>
      </c>
      <c r="BL53" s="251">
        <f t="shared" si="9"/>
        <v>0.11609999999999999</v>
      </c>
      <c r="BM53" s="251">
        <f t="shared" si="9"/>
        <v>0.11763064516129032</v>
      </c>
      <c r="BN53" s="251">
        <f t="shared" si="9"/>
        <v>0.1149953125</v>
      </c>
      <c r="BO53" s="251">
        <f t="shared" si="9"/>
        <v>0.11638999999999998</v>
      </c>
      <c r="BP53" s="251">
        <f t="shared" si="9"/>
        <v>0.11137656249999998</v>
      </c>
      <c r="BQ53" s="251">
        <f t="shared" si="9"/>
        <v>0.11536290322580643</v>
      </c>
      <c r="BR53" s="251">
        <f t="shared" si="9"/>
        <v>0.11394333333333333</v>
      </c>
      <c r="BS53" s="251">
        <f t="shared" si="9"/>
        <v>0.11368833333333331</v>
      </c>
      <c r="BT53" s="251">
        <f t="shared" si="9"/>
        <v>0.11260967741935482</v>
      </c>
      <c r="BU53" s="251">
        <f t="shared" si="9"/>
        <v>0.11003666666666664</v>
      </c>
      <c r="BV53" s="251">
        <f t="shared" si="9"/>
        <v>0.1095758620689655</v>
      </c>
      <c r="BW53" s="251">
        <f t="shared" si="9"/>
        <v>0.11067333333333332</v>
      </c>
      <c r="BX53" s="251">
        <f t="shared" si="9"/>
        <v>0.10723333333333332</v>
      </c>
      <c r="BY53" s="251">
        <f t="shared" si="9"/>
        <v>0.10608928571428571</v>
      </c>
      <c r="BZ53" s="251">
        <f t="shared" si="10"/>
        <v>0.10392407407407406</v>
      </c>
      <c r="CA53" s="251">
        <f t="shared" si="10"/>
        <v>0.10198620689655172</v>
      </c>
      <c r="CB53" s="251">
        <f t="shared" si="10"/>
        <v>0.10076365384615384</v>
      </c>
      <c r="CC53" s="251">
        <f t="shared" si="10"/>
        <v>9.8572758396759455E-2</v>
      </c>
      <c r="CD53" s="251">
        <f t="shared" si="10"/>
        <v>9.7431367900992993E-2</v>
      </c>
      <c r="CE53" s="251">
        <f t="shared" si="10"/>
        <v>9.4116666666666654E-2</v>
      </c>
      <c r="CF53" s="251">
        <f t="shared" si="10"/>
        <v>9.7026562499999996E-2</v>
      </c>
      <c r="CG53" s="251">
        <f t="shared" si="10"/>
        <v>9.77042973286876E-2</v>
      </c>
      <c r="CH53" s="251">
        <f t="shared" si="10"/>
        <v>9.2883085207475458E-2</v>
      </c>
      <c r="CI53" s="251">
        <f t="shared" si="10"/>
        <v>9.0533333333333327E-2</v>
      </c>
      <c r="CJ53" s="251">
        <f t="shared" si="10"/>
        <v>9.0227272727272725E-2</v>
      </c>
      <c r="CK53" s="251">
        <f t="shared" si="10"/>
        <v>9.0248484848484842E-2</v>
      </c>
      <c r="CL53" s="251">
        <f t="shared" si="10"/>
        <v>9.5493548387096783E-2</v>
      </c>
      <c r="CM53" s="251">
        <f t="shared" si="10"/>
        <v>9.18967741935484E-2</v>
      </c>
      <c r="CN53" s="251">
        <f t="shared" si="10"/>
        <v>9.0453125000000009E-2</v>
      </c>
      <c r="CO53" s="251">
        <f t="shared" si="10"/>
        <v>8.5742677624746397E-2</v>
      </c>
    </row>
    <row r="54" spans="2:93" ht="18.75" customHeight="1" x14ac:dyDescent="0.25">
      <c r="B54" s="81"/>
      <c r="C54" s="266"/>
      <c r="D54" s="137" t="s">
        <v>21</v>
      </c>
      <c r="E54" s="243">
        <v>0.13320000000000001</v>
      </c>
      <c r="F54" s="243">
        <v>0.12989999999999999</v>
      </c>
      <c r="G54" s="243">
        <v>0.1283</v>
      </c>
      <c r="H54" s="243">
        <v>0.13070000000000001</v>
      </c>
      <c r="I54" s="243">
        <v>0.12889999999999999</v>
      </c>
      <c r="J54" s="243">
        <v>0.12690000000000001</v>
      </c>
      <c r="K54" s="243">
        <v>0.1376</v>
      </c>
      <c r="L54" s="243">
        <v>0.1376</v>
      </c>
      <c r="M54" s="243">
        <v>0.13850000000000001</v>
      </c>
      <c r="N54" s="243">
        <v>0.13719999999999999</v>
      </c>
      <c r="O54" s="243">
        <v>0.13930000000000001</v>
      </c>
      <c r="P54" s="243">
        <v>0.13930000000000001</v>
      </c>
      <c r="Q54" s="243">
        <v>0.13930000000000001</v>
      </c>
      <c r="R54" s="243">
        <v>0.13689999999999999</v>
      </c>
      <c r="S54" s="243">
        <v>0.13830000000000001</v>
      </c>
      <c r="T54" s="243">
        <v>0.13895416666666668</v>
      </c>
      <c r="U54" s="243">
        <v>0.1376</v>
      </c>
      <c r="V54" s="243">
        <v>0.13500000000000001</v>
      </c>
      <c r="W54" s="243">
        <v>0.1346</v>
      </c>
      <c r="X54" s="243">
        <v>0.1298</v>
      </c>
      <c r="Y54" s="243">
        <v>0.12633125000000001</v>
      </c>
      <c r="Z54" s="243">
        <v>0.1263</v>
      </c>
      <c r="AA54" s="243">
        <v>0.12470000000000001</v>
      </c>
      <c r="AB54" s="243">
        <v>0.13243181818181823</v>
      </c>
      <c r="AC54" s="243">
        <v>0.12696041666666669</v>
      </c>
      <c r="AD54" s="243">
        <v>0.12926086956521737</v>
      </c>
      <c r="AE54" s="243">
        <v>0.12663695652173915</v>
      </c>
      <c r="AF54" s="243">
        <v>0.12610681818181821</v>
      </c>
      <c r="AG54" s="243">
        <v>0.12098095238095238</v>
      </c>
      <c r="AH54" s="243">
        <v>0.12420238095238095</v>
      </c>
      <c r="AI54" s="243">
        <v>0.11308636363636367</v>
      </c>
      <c r="AJ54" s="243">
        <v>0.11280250000000003</v>
      </c>
      <c r="AK54" s="243">
        <v>0.10962380952380954</v>
      </c>
      <c r="AL54" s="243">
        <v>0.11034999999999999</v>
      </c>
      <c r="AM54" s="243">
        <v>0.10375789473684215</v>
      </c>
      <c r="AN54" s="243">
        <v>0.11274722222222223</v>
      </c>
      <c r="AO54" s="243">
        <v>0.11400555555555554</v>
      </c>
      <c r="AP54" s="243">
        <v>0.10876842105263158</v>
      </c>
      <c r="AQ54" s="243">
        <v>0.11040333333333334</v>
      </c>
      <c r="AR54" s="243">
        <v>0.10558699594248555</v>
      </c>
      <c r="AS54" s="243">
        <v>0.10564399572107319</v>
      </c>
      <c r="AT54" s="243">
        <v>0.10435652173913043</v>
      </c>
      <c r="AU54" s="243">
        <v>0.10857500000000002</v>
      </c>
      <c r="AV54" s="243">
        <v>0.10568528670447384</v>
      </c>
      <c r="AW54" s="243">
        <v>0.10382646376811597</v>
      </c>
      <c r="AX54" s="243">
        <v>0.10311250000000004</v>
      </c>
      <c r="AY54" s="268">
        <v>0.10657826086956521</v>
      </c>
      <c r="AZ54" s="268">
        <v>0.10548695652173912</v>
      </c>
      <c r="BA54" s="243">
        <v>0.10783809523809525</v>
      </c>
      <c r="BB54" s="243">
        <v>0.10690526315789474</v>
      </c>
      <c r="BC54" s="243">
        <v>0.10966363636363638</v>
      </c>
      <c r="BD54" s="243">
        <v>0.1012809523809524</v>
      </c>
      <c r="BG54" s="246"/>
      <c r="BH54" s="265"/>
      <c r="BI54" s="289" t="s">
        <v>22</v>
      </c>
      <c r="BJ54" s="288">
        <f t="shared" si="9"/>
        <v>0.12633125000000001</v>
      </c>
      <c r="BK54" s="243">
        <f t="shared" si="9"/>
        <v>0.1263</v>
      </c>
      <c r="BL54" s="243">
        <f t="shared" si="9"/>
        <v>0.12470000000000001</v>
      </c>
      <c r="BM54" s="243">
        <f t="shared" si="9"/>
        <v>0.13243181818181823</v>
      </c>
      <c r="BN54" s="243">
        <f t="shared" si="9"/>
        <v>0.12696041666666669</v>
      </c>
      <c r="BO54" s="243">
        <f t="shared" si="9"/>
        <v>0.12926086956521737</v>
      </c>
      <c r="BP54" s="243">
        <f t="shared" si="9"/>
        <v>0.12663695652173915</v>
      </c>
      <c r="BQ54" s="243">
        <f t="shared" si="9"/>
        <v>0.12610681818181821</v>
      </c>
      <c r="BR54" s="243">
        <f t="shared" si="9"/>
        <v>0.12098095238095238</v>
      </c>
      <c r="BS54" s="243">
        <f t="shared" si="9"/>
        <v>0.12420238095238095</v>
      </c>
      <c r="BT54" s="243">
        <f t="shared" si="9"/>
        <v>0.11308636363636367</v>
      </c>
      <c r="BU54" s="243">
        <f t="shared" si="9"/>
        <v>0.11280250000000003</v>
      </c>
      <c r="BV54" s="243">
        <f t="shared" si="9"/>
        <v>0.10962380952380954</v>
      </c>
      <c r="BW54" s="243">
        <f t="shared" si="9"/>
        <v>0.11034999999999999</v>
      </c>
      <c r="BX54" s="243">
        <f t="shared" si="9"/>
        <v>0.10375789473684215</v>
      </c>
      <c r="BY54" s="243">
        <f t="shared" si="9"/>
        <v>0.11274722222222223</v>
      </c>
      <c r="BZ54" s="243">
        <f t="shared" si="10"/>
        <v>0.11400555555555554</v>
      </c>
      <c r="CA54" s="243">
        <f t="shared" si="10"/>
        <v>0.10876842105263158</v>
      </c>
      <c r="CB54" s="243">
        <f t="shared" si="10"/>
        <v>0.11040333333333334</v>
      </c>
      <c r="CC54" s="243">
        <f t="shared" si="10"/>
        <v>0.10558699594248555</v>
      </c>
      <c r="CD54" s="243">
        <f t="shared" si="10"/>
        <v>0.10564399572107319</v>
      </c>
      <c r="CE54" s="243">
        <f t="shared" si="10"/>
        <v>0.10435652173913043</v>
      </c>
      <c r="CF54" s="243">
        <f t="shared" si="10"/>
        <v>0.10857500000000002</v>
      </c>
      <c r="CG54" s="243">
        <f t="shared" si="10"/>
        <v>0.10568528670447384</v>
      </c>
      <c r="CH54" s="243">
        <f t="shared" si="10"/>
        <v>0.10382646376811597</v>
      </c>
      <c r="CI54" s="243">
        <f t="shared" si="10"/>
        <v>0.10311250000000004</v>
      </c>
      <c r="CJ54" s="243">
        <f t="shared" si="10"/>
        <v>0.10657826086956521</v>
      </c>
      <c r="CK54" s="243">
        <f t="shared" si="10"/>
        <v>0.10548695652173912</v>
      </c>
      <c r="CL54" s="243">
        <f t="shared" si="10"/>
        <v>0.10783809523809525</v>
      </c>
      <c r="CM54" s="243">
        <f t="shared" si="10"/>
        <v>0.10690526315789474</v>
      </c>
      <c r="CN54" s="243">
        <f t="shared" si="10"/>
        <v>0.10966363636363638</v>
      </c>
      <c r="CO54" s="243">
        <f t="shared" si="10"/>
        <v>0.1012809523809524</v>
      </c>
    </row>
    <row r="55" spans="2:93" ht="18.75" customHeight="1" x14ac:dyDescent="0.25">
      <c r="B55" s="81"/>
      <c r="C55" s="266"/>
      <c r="D55" s="137" t="s">
        <v>168</v>
      </c>
      <c r="E55" s="243">
        <v>0.37830000000000003</v>
      </c>
      <c r="F55" s="243">
        <v>0.36880000000000002</v>
      </c>
      <c r="G55" s="243">
        <v>0.37680000000000002</v>
      </c>
      <c r="H55" s="243">
        <v>0.3579</v>
      </c>
      <c r="I55" s="243">
        <v>0.3387</v>
      </c>
      <c r="J55" s="243">
        <v>0.3236</v>
      </c>
      <c r="K55" s="243">
        <v>0.29409999999999997</v>
      </c>
      <c r="L55" s="243">
        <v>0.29409999999999997</v>
      </c>
      <c r="M55" s="243">
        <v>0.30590000000000001</v>
      </c>
      <c r="N55" s="243">
        <v>0.29360000000000003</v>
      </c>
      <c r="O55" s="243">
        <v>0.30149999999999999</v>
      </c>
      <c r="P55" s="243">
        <v>0.2954</v>
      </c>
      <c r="Q55" s="243">
        <v>0.2954</v>
      </c>
      <c r="R55" s="243">
        <v>0.314</v>
      </c>
      <c r="S55" s="243">
        <v>0.30909999999999999</v>
      </c>
      <c r="T55" s="243">
        <v>0.30457125000000002</v>
      </c>
      <c r="U55" s="243">
        <v>0.30080000000000001</v>
      </c>
      <c r="V55" s="243">
        <v>0.32119999999999999</v>
      </c>
      <c r="W55" s="243">
        <v>0.30520000000000003</v>
      </c>
      <c r="X55" s="243">
        <v>0.30330000000000001</v>
      </c>
      <c r="Y55" s="243">
        <v>0.29023500000000002</v>
      </c>
      <c r="Z55" s="243">
        <v>0.26350000000000001</v>
      </c>
      <c r="AA55" s="243">
        <v>0.26900000000000002</v>
      </c>
      <c r="AB55" s="243">
        <v>0.22568529411764698</v>
      </c>
      <c r="AC55" s="243">
        <v>0.26566562499999996</v>
      </c>
      <c r="AD55" s="243">
        <v>0.24326562499999996</v>
      </c>
      <c r="AE55" s="243">
        <v>0.25141333333333332</v>
      </c>
      <c r="AF55" s="243">
        <v>0.23796875000000001</v>
      </c>
      <c r="AG55" s="243">
        <v>0.24961176470588231</v>
      </c>
      <c r="AH55" s="243">
        <v>0.2276205882352941</v>
      </c>
      <c r="AI55" s="243">
        <v>0.25422941176470581</v>
      </c>
      <c r="AJ55" s="243">
        <v>0.25508235294117637</v>
      </c>
      <c r="AK55" s="243">
        <v>0.25635333333333332</v>
      </c>
      <c r="AL55" s="243">
        <v>0.24117058823529411</v>
      </c>
      <c r="AM55" s="243">
        <v>0.24001428571428571</v>
      </c>
      <c r="AN55" s="243">
        <v>0.23207058823529417</v>
      </c>
      <c r="AO55" s="243">
        <v>0.21450882352941178</v>
      </c>
      <c r="AP55" s="244"/>
      <c r="AQ55" s="244"/>
      <c r="AR55" s="244"/>
      <c r="AS55" s="244"/>
      <c r="AT55" s="244"/>
      <c r="AU55" s="244"/>
      <c r="AV55" s="244"/>
      <c r="AW55" s="244"/>
      <c r="AX55" s="299"/>
      <c r="AY55" s="299"/>
      <c r="AZ55" s="299"/>
      <c r="BA55" s="244"/>
      <c r="BB55" s="244"/>
      <c r="BC55" s="244"/>
      <c r="BD55" s="244"/>
      <c r="BG55" s="246"/>
      <c r="BH55" s="265"/>
      <c r="BI55" s="289" t="s">
        <v>24</v>
      </c>
      <c r="BJ55" s="288">
        <f t="shared" si="9"/>
        <v>0.29023500000000002</v>
      </c>
      <c r="BK55" s="243">
        <f t="shared" si="9"/>
        <v>0.26350000000000001</v>
      </c>
      <c r="BL55" s="243">
        <f t="shared" si="9"/>
        <v>0.26900000000000002</v>
      </c>
      <c r="BM55" s="243">
        <f t="shared" si="9"/>
        <v>0.22568529411764698</v>
      </c>
      <c r="BN55" s="243">
        <f t="shared" si="9"/>
        <v>0.26566562499999996</v>
      </c>
      <c r="BO55" s="243">
        <f t="shared" si="9"/>
        <v>0.24326562499999996</v>
      </c>
      <c r="BP55" s="243">
        <f t="shared" si="9"/>
        <v>0.25141333333333332</v>
      </c>
      <c r="BQ55" s="243">
        <f t="shared" si="9"/>
        <v>0.23796875000000001</v>
      </c>
      <c r="BR55" s="243">
        <f t="shared" si="9"/>
        <v>0.24961176470588231</v>
      </c>
      <c r="BS55" s="243">
        <f t="shared" si="9"/>
        <v>0.2276205882352941</v>
      </c>
      <c r="BT55" s="243">
        <f t="shared" si="9"/>
        <v>0.25422941176470581</v>
      </c>
      <c r="BU55" s="243">
        <f t="shared" si="9"/>
        <v>0.25508235294117637</v>
      </c>
      <c r="BV55" s="243">
        <f t="shared" si="9"/>
        <v>0.25635333333333332</v>
      </c>
      <c r="BW55" s="243">
        <f t="shared" si="9"/>
        <v>0.24117058823529411</v>
      </c>
      <c r="BX55" s="243">
        <f t="shared" si="9"/>
        <v>0.24001428571428571</v>
      </c>
      <c r="BY55" s="243">
        <f t="shared" si="9"/>
        <v>0.23207058823529417</v>
      </c>
      <c r="BZ55" s="243">
        <f t="shared" si="10"/>
        <v>0.21450882352941178</v>
      </c>
      <c r="CA55" s="244" t="str">
        <f t="shared" si="10"/>
        <v/>
      </c>
      <c r="CB55" s="244" t="str">
        <f t="shared" si="10"/>
        <v/>
      </c>
      <c r="CC55" s="244" t="str">
        <f t="shared" si="10"/>
        <v/>
      </c>
      <c r="CD55" s="244" t="str">
        <f t="shared" si="10"/>
        <v/>
      </c>
      <c r="CE55" s="244" t="str">
        <f t="shared" si="10"/>
        <v/>
      </c>
      <c r="CF55" s="244" t="str">
        <f t="shared" si="10"/>
        <v/>
      </c>
      <c r="CG55" s="244" t="str">
        <f t="shared" si="10"/>
        <v/>
      </c>
      <c r="CH55" s="244" t="str">
        <f t="shared" si="10"/>
        <v/>
      </c>
      <c r="CI55" s="244" t="str">
        <f t="shared" si="10"/>
        <v/>
      </c>
      <c r="CJ55" s="244" t="str">
        <f t="shared" si="10"/>
        <v/>
      </c>
      <c r="CK55" s="244" t="str">
        <f t="shared" si="10"/>
        <v/>
      </c>
      <c r="CL55" s="244" t="str">
        <f t="shared" si="10"/>
        <v/>
      </c>
      <c r="CM55" s="244" t="str">
        <f t="shared" si="10"/>
        <v/>
      </c>
      <c r="CN55" s="244" t="str">
        <f t="shared" si="10"/>
        <v/>
      </c>
      <c r="CO55" s="244" t="str">
        <f t="shared" si="10"/>
        <v/>
      </c>
    </row>
    <row r="56" spans="2:93" ht="18.75" customHeight="1" x14ac:dyDescent="0.25">
      <c r="B56" s="81"/>
      <c r="C56" s="266"/>
      <c r="D56" s="137" t="s">
        <v>169</v>
      </c>
      <c r="E56" s="243">
        <v>0.14829999999999999</v>
      </c>
      <c r="F56" s="243">
        <v>0.1517</v>
      </c>
      <c r="G56" s="243">
        <v>0.15160000000000001</v>
      </c>
      <c r="H56" s="243">
        <v>0.15290000000000001</v>
      </c>
      <c r="I56" s="243">
        <v>0.15229999999999999</v>
      </c>
      <c r="J56" s="243">
        <v>0.1487</v>
      </c>
      <c r="K56" s="243">
        <v>0.14779999999999999</v>
      </c>
      <c r="L56" s="243">
        <v>0.14779999999999999</v>
      </c>
      <c r="M56" s="243">
        <v>0.14549999999999999</v>
      </c>
      <c r="N56" s="243">
        <v>0.1515</v>
      </c>
      <c r="O56" s="243">
        <v>0.1588</v>
      </c>
      <c r="P56" s="243">
        <v>0.14960000000000001</v>
      </c>
      <c r="Q56" s="243">
        <v>0.14960000000000001</v>
      </c>
      <c r="R56" s="243">
        <v>0.1439</v>
      </c>
      <c r="S56" s="243">
        <v>0.1401</v>
      </c>
      <c r="T56" s="243">
        <v>0.13869583333333332</v>
      </c>
      <c r="U56" s="243">
        <v>0.1368</v>
      </c>
      <c r="V56" s="243">
        <v>0.14649999999999999</v>
      </c>
      <c r="W56" s="243">
        <v>0.14399999999999999</v>
      </c>
      <c r="X56" s="243">
        <v>0.1401</v>
      </c>
      <c r="Y56" s="243">
        <v>0.13754347826086957</v>
      </c>
      <c r="Z56" s="243">
        <v>0.14430000000000001</v>
      </c>
      <c r="AA56" s="243">
        <v>0.1361</v>
      </c>
      <c r="AB56" s="243">
        <v>0.14719545454545455</v>
      </c>
      <c r="AC56" s="243">
        <v>0.14165800000000001</v>
      </c>
      <c r="AD56" s="243">
        <v>0.1409</v>
      </c>
      <c r="AE56" s="243">
        <v>0.13377500000000001</v>
      </c>
      <c r="AF56" s="243">
        <v>0.14395681818181816</v>
      </c>
      <c r="AG56" s="243">
        <v>0.12795600000000001</v>
      </c>
      <c r="AH56" s="243">
        <v>0.12841666666666665</v>
      </c>
      <c r="AI56" s="243">
        <v>0.12735200000000002</v>
      </c>
      <c r="AJ56" s="243">
        <v>0.1272166666666667</v>
      </c>
      <c r="AK56" s="243">
        <v>0.12270576923076923</v>
      </c>
      <c r="AL56" s="243">
        <v>0.12573599999999999</v>
      </c>
      <c r="AM56" s="243">
        <v>0.11956250000000002</v>
      </c>
      <c r="AN56" s="243">
        <v>0.11998200000000001</v>
      </c>
      <c r="AO56" s="243">
        <v>0.12207916666666664</v>
      </c>
      <c r="AP56" s="244"/>
      <c r="AQ56" s="244"/>
      <c r="AR56" s="244"/>
      <c r="AS56" s="244"/>
      <c r="AT56" s="244"/>
      <c r="AU56" s="244"/>
      <c r="AV56" s="244"/>
      <c r="AW56" s="244"/>
      <c r="AX56" s="299"/>
      <c r="AY56" s="299"/>
      <c r="AZ56" s="299"/>
      <c r="BA56" s="244"/>
      <c r="BB56" s="244"/>
      <c r="BC56" s="244"/>
      <c r="BD56" s="244"/>
      <c r="BG56" s="246"/>
      <c r="BH56" s="265"/>
      <c r="BI56" s="289" t="s">
        <v>26</v>
      </c>
      <c r="BJ56" s="288">
        <f t="shared" si="9"/>
        <v>0.13754347826086957</v>
      </c>
      <c r="BK56" s="243">
        <f t="shared" si="9"/>
        <v>0.14430000000000001</v>
      </c>
      <c r="BL56" s="243">
        <f t="shared" si="9"/>
        <v>0.1361</v>
      </c>
      <c r="BM56" s="243">
        <f t="shared" si="9"/>
        <v>0.14719545454545455</v>
      </c>
      <c r="BN56" s="243">
        <f t="shared" si="9"/>
        <v>0.14165800000000001</v>
      </c>
      <c r="BO56" s="243">
        <f t="shared" si="9"/>
        <v>0.1409</v>
      </c>
      <c r="BP56" s="243">
        <f t="shared" si="9"/>
        <v>0.13377500000000001</v>
      </c>
      <c r="BQ56" s="243">
        <f t="shared" si="9"/>
        <v>0.14395681818181816</v>
      </c>
      <c r="BR56" s="243">
        <f t="shared" si="9"/>
        <v>0.12795600000000001</v>
      </c>
      <c r="BS56" s="243">
        <f t="shared" si="9"/>
        <v>0.12841666666666665</v>
      </c>
      <c r="BT56" s="243">
        <f t="shared" si="9"/>
        <v>0.12735200000000002</v>
      </c>
      <c r="BU56" s="243">
        <f t="shared" si="9"/>
        <v>0.1272166666666667</v>
      </c>
      <c r="BV56" s="243">
        <f t="shared" si="9"/>
        <v>0.12270576923076923</v>
      </c>
      <c r="BW56" s="243">
        <f t="shared" si="9"/>
        <v>0.12573599999999999</v>
      </c>
      <c r="BX56" s="243">
        <f t="shared" si="9"/>
        <v>0.11956250000000002</v>
      </c>
      <c r="BY56" s="243">
        <f t="shared" si="9"/>
        <v>0.11998200000000001</v>
      </c>
      <c r="BZ56" s="243">
        <f t="shared" si="10"/>
        <v>0.12207916666666664</v>
      </c>
      <c r="CA56" s="244" t="str">
        <f t="shared" si="10"/>
        <v/>
      </c>
      <c r="CB56" s="244" t="str">
        <f t="shared" si="10"/>
        <v/>
      </c>
      <c r="CC56" s="244" t="str">
        <f t="shared" si="10"/>
        <v/>
      </c>
      <c r="CD56" s="244" t="str">
        <f t="shared" si="10"/>
        <v/>
      </c>
      <c r="CE56" s="244" t="str">
        <f t="shared" si="10"/>
        <v/>
      </c>
      <c r="CF56" s="244" t="str">
        <f t="shared" si="10"/>
        <v/>
      </c>
      <c r="CG56" s="244" t="str">
        <f t="shared" si="10"/>
        <v/>
      </c>
      <c r="CH56" s="244" t="str">
        <f t="shared" si="10"/>
        <v/>
      </c>
      <c r="CI56" s="244" t="str">
        <f t="shared" si="10"/>
        <v/>
      </c>
      <c r="CJ56" s="244" t="str">
        <f t="shared" si="10"/>
        <v/>
      </c>
      <c r="CK56" s="244" t="str">
        <f t="shared" si="10"/>
        <v/>
      </c>
      <c r="CL56" s="244" t="str">
        <f t="shared" si="10"/>
        <v/>
      </c>
      <c r="CM56" s="244" t="str">
        <f t="shared" si="10"/>
        <v/>
      </c>
      <c r="CN56" s="244" t="str">
        <f t="shared" si="10"/>
        <v/>
      </c>
      <c r="CO56" s="244" t="str">
        <f t="shared" si="10"/>
        <v/>
      </c>
    </row>
    <row r="57" spans="2:93" ht="18.75" customHeight="1" x14ac:dyDescent="0.25">
      <c r="B57" s="81"/>
      <c r="C57" s="266"/>
      <c r="D57" s="137" t="s">
        <v>170</v>
      </c>
      <c r="E57" s="243">
        <v>0.22689999999999999</v>
      </c>
      <c r="F57" s="243">
        <v>0.2175</v>
      </c>
      <c r="G57" s="243">
        <v>0.2132</v>
      </c>
      <c r="H57" s="243">
        <v>0.2051</v>
      </c>
      <c r="I57" s="243">
        <v>0.20630000000000001</v>
      </c>
      <c r="J57" s="243">
        <v>0.224</v>
      </c>
      <c r="K57" s="243">
        <v>0.23089999999999999</v>
      </c>
      <c r="L57" s="243">
        <v>0.23089999999999999</v>
      </c>
      <c r="M57" s="243">
        <v>0.1996</v>
      </c>
      <c r="N57" s="243">
        <v>0.21829999999999999</v>
      </c>
      <c r="O57" s="243">
        <v>0.21829999999999999</v>
      </c>
      <c r="P57" s="243">
        <v>0.21190000000000001</v>
      </c>
      <c r="Q57" s="243">
        <v>0.21190000000000001</v>
      </c>
      <c r="R57" s="243">
        <v>0.20069999999999999</v>
      </c>
      <c r="S57" s="243">
        <v>0.21</v>
      </c>
      <c r="T57" s="243">
        <v>0.20744968750000001</v>
      </c>
      <c r="U57" s="243">
        <v>0.19819999999999999</v>
      </c>
      <c r="V57" s="243">
        <v>0.2079</v>
      </c>
      <c r="W57" s="243">
        <v>0.1973</v>
      </c>
      <c r="X57" s="243">
        <v>0.20469999999999999</v>
      </c>
      <c r="Y57" s="243">
        <v>0.20324666666666666</v>
      </c>
      <c r="Z57" s="243">
        <v>0.19550000000000001</v>
      </c>
      <c r="AA57" s="243">
        <v>0.2117</v>
      </c>
      <c r="AB57" s="243">
        <v>0.206509375</v>
      </c>
      <c r="AC57" s="243">
        <v>0.20549000000000001</v>
      </c>
      <c r="AD57" s="243">
        <v>0.20563947368421051</v>
      </c>
      <c r="AE57" s="243">
        <v>0.1981235294117647</v>
      </c>
      <c r="AF57" s="243">
        <v>0.18888736842105264</v>
      </c>
      <c r="AG57" s="243">
        <v>0.21226944444444446</v>
      </c>
      <c r="AH57" s="243">
        <v>0.19784473684210527</v>
      </c>
      <c r="AI57" s="243">
        <v>0.2071875</v>
      </c>
      <c r="AJ57" s="243">
        <v>0.19970789473684217</v>
      </c>
      <c r="AK57" s="243">
        <v>0.20241578947368422</v>
      </c>
      <c r="AL57" s="243">
        <v>0.19713947368421056</v>
      </c>
      <c r="AM57" s="243">
        <v>0.18983157894736849</v>
      </c>
      <c r="AN57" s="243">
        <v>0.19393500000000002</v>
      </c>
      <c r="AO57" s="243">
        <v>0.19568333333333335</v>
      </c>
      <c r="AP57" s="244"/>
      <c r="AQ57" s="244"/>
      <c r="AR57" s="244"/>
      <c r="AS57" s="244"/>
      <c r="AT57" s="244"/>
      <c r="AU57" s="244"/>
      <c r="AV57" s="244"/>
      <c r="AW57" s="244"/>
      <c r="AX57" s="299"/>
      <c r="AY57" s="299"/>
      <c r="AZ57" s="299"/>
      <c r="BA57" s="244"/>
      <c r="BB57" s="244"/>
      <c r="BC57" s="244"/>
      <c r="BD57" s="244"/>
      <c r="BG57" s="246"/>
      <c r="BH57" s="265"/>
      <c r="BI57" s="289" t="s">
        <v>28</v>
      </c>
      <c r="BJ57" s="288">
        <f t="shared" si="9"/>
        <v>0.20324666666666666</v>
      </c>
      <c r="BK57" s="243">
        <f t="shared" si="9"/>
        <v>0.19550000000000001</v>
      </c>
      <c r="BL57" s="243">
        <f t="shared" si="9"/>
        <v>0.2117</v>
      </c>
      <c r="BM57" s="243">
        <f t="shared" si="9"/>
        <v>0.206509375</v>
      </c>
      <c r="BN57" s="243">
        <f t="shared" si="9"/>
        <v>0.20549000000000001</v>
      </c>
      <c r="BO57" s="243">
        <f t="shared" si="9"/>
        <v>0.20563947368421051</v>
      </c>
      <c r="BP57" s="243">
        <f t="shared" si="9"/>
        <v>0.1981235294117647</v>
      </c>
      <c r="BQ57" s="243">
        <f t="shared" si="9"/>
        <v>0.18888736842105264</v>
      </c>
      <c r="BR57" s="243">
        <f t="shared" si="9"/>
        <v>0.21226944444444446</v>
      </c>
      <c r="BS57" s="243">
        <f t="shared" si="9"/>
        <v>0.19784473684210527</v>
      </c>
      <c r="BT57" s="243">
        <f t="shared" si="9"/>
        <v>0.2071875</v>
      </c>
      <c r="BU57" s="243">
        <f t="shared" si="9"/>
        <v>0.19970789473684217</v>
      </c>
      <c r="BV57" s="243">
        <f t="shared" si="9"/>
        <v>0.20241578947368422</v>
      </c>
      <c r="BW57" s="243">
        <f t="shared" si="9"/>
        <v>0.19713947368421056</v>
      </c>
      <c r="BX57" s="243">
        <f t="shared" si="9"/>
        <v>0.18983157894736849</v>
      </c>
      <c r="BY57" s="243">
        <f t="shared" si="9"/>
        <v>0.19393500000000002</v>
      </c>
      <c r="BZ57" s="243">
        <f t="shared" si="10"/>
        <v>0.19568333333333335</v>
      </c>
      <c r="CA57" s="244" t="str">
        <f t="shared" si="10"/>
        <v/>
      </c>
      <c r="CB57" s="244" t="str">
        <f t="shared" si="10"/>
        <v/>
      </c>
      <c r="CC57" s="244" t="str">
        <f t="shared" si="10"/>
        <v/>
      </c>
      <c r="CD57" s="244" t="str">
        <f t="shared" si="10"/>
        <v/>
      </c>
      <c r="CE57" s="244" t="str">
        <f t="shared" si="10"/>
        <v/>
      </c>
      <c r="CF57" s="244" t="str">
        <f t="shared" si="10"/>
        <v/>
      </c>
      <c r="CG57" s="244" t="str">
        <f t="shared" si="10"/>
        <v/>
      </c>
      <c r="CH57" s="244" t="str">
        <f t="shared" si="10"/>
        <v/>
      </c>
      <c r="CI57" s="244" t="str">
        <f t="shared" si="10"/>
        <v/>
      </c>
      <c r="CJ57" s="244" t="str">
        <f t="shared" si="10"/>
        <v/>
      </c>
      <c r="CK57" s="244" t="str">
        <f t="shared" si="10"/>
        <v/>
      </c>
      <c r="CL57" s="244" t="str">
        <f t="shared" si="10"/>
        <v/>
      </c>
      <c r="CM57" s="244" t="str">
        <f t="shared" si="10"/>
        <v/>
      </c>
      <c r="CN57" s="244" t="str">
        <f t="shared" si="10"/>
        <v/>
      </c>
      <c r="CO57" s="244" t="str">
        <f t="shared" si="10"/>
        <v/>
      </c>
    </row>
    <row r="58" spans="2:93" ht="18.75" customHeight="1" x14ac:dyDescent="0.25">
      <c r="B58" s="98"/>
      <c r="C58" s="267"/>
      <c r="D58" s="287" t="s">
        <v>171</v>
      </c>
      <c r="E58" s="268">
        <v>0.22689999999999999</v>
      </c>
      <c r="F58" s="269">
        <v>0.2175</v>
      </c>
      <c r="G58" s="269">
        <v>0.2132</v>
      </c>
      <c r="H58" s="269">
        <v>0.2051</v>
      </c>
      <c r="I58" s="269">
        <v>0.20630000000000001</v>
      </c>
      <c r="J58" s="269">
        <v>0.224</v>
      </c>
      <c r="K58" s="269">
        <v>0.23089999999999999</v>
      </c>
      <c r="L58" s="269">
        <v>0.23089999999999999</v>
      </c>
      <c r="M58" s="269">
        <v>0.1996</v>
      </c>
      <c r="N58" s="269">
        <v>0.21829999999999999</v>
      </c>
      <c r="O58" s="269">
        <v>0.21829999999999999</v>
      </c>
      <c r="P58" s="269">
        <v>0.21190000000000001</v>
      </c>
      <c r="Q58" s="269">
        <v>0.21190000000000001</v>
      </c>
      <c r="R58" s="269">
        <v>0.20069999999999999</v>
      </c>
      <c r="S58" s="269">
        <v>0.21</v>
      </c>
      <c r="T58" s="269">
        <v>0.20744968750000001</v>
      </c>
      <c r="U58" s="269">
        <v>0.19819999999999999</v>
      </c>
      <c r="V58" s="269">
        <v>0.2079</v>
      </c>
      <c r="W58" s="269">
        <v>0.1973</v>
      </c>
      <c r="X58" s="269">
        <v>0.20469999999999999</v>
      </c>
      <c r="Y58" s="269">
        <v>0.20324666666666666</v>
      </c>
      <c r="Z58" s="269">
        <v>0.19550000000000001</v>
      </c>
      <c r="AA58" s="269">
        <v>0.2117</v>
      </c>
      <c r="AB58" s="269">
        <v>0.206509375</v>
      </c>
      <c r="AC58" s="269">
        <v>0.20549000000000001</v>
      </c>
      <c r="AD58" s="269">
        <v>0.20563947368421051</v>
      </c>
      <c r="AE58" s="269">
        <v>0.1981235294117647</v>
      </c>
      <c r="AF58" s="269">
        <v>0.18888736842105264</v>
      </c>
      <c r="AG58" s="269">
        <v>0.21226944444444446</v>
      </c>
      <c r="AH58" s="269">
        <v>0.19784473684210527</v>
      </c>
      <c r="AI58" s="269">
        <v>0.2071875</v>
      </c>
      <c r="AJ58" s="269">
        <v>0.19970789473684217</v>
      </c>
      <c r="AK58" s="269">
        <v>0.20241578947368422</v>
      </c>
      <c r="AL58" s="269">
        <v>0.19713947368421056</v>
      </c>
      <c r="AM58" s="269">
        <v>0.18983157894736849</v>
      </c>
      <c r="AN58" s="269">
        <v>0.19393500000000002</v>
      </c>
      <c r="AO58" s="269">
        <v>0.19568333333333335</v>
      </c>
      <c r="AP58" s="268">
        <v>0.14505869565217394</v>
      </c>
      <c r="AQ58" s="268">
        <v>0.14980476190476194</v>
      </c>
      <c r="AR58" s="268">
        <v>0.12999922848564208</v>
      </c>
      <c r="AS58" s="268">
        <v>0.1259669707325809</v>
      </c>
      <c r="AT58" s="268">
        <v>0.1423541666666667</v>
      </c>
      <c r="AU58" s="268">
        <v>0.15258148148148148</v>
      </c>
      <c r="AV58" s="268">
        <v>0.14868732666315604</v>
      </c>
      <c r="AW58" s="268">
        <v>0.15342859399684045</v>
      </c>
      <c r="AX58" s="300">
        <v>0.15665714285714299</v>
      </c>
      <c r="AY58" s="300">
        <v>0.16333999999999996</v>
      </c>
      <c r="AZ58" s="300">
        <v>0.15695333333333331</v>
      </c>
      <c r="BA58" s="268">
        <v>0.17565384615384613</v>
      </c>
      <c r="BB58" s="268">
        <v>0.15507556210699205</v>
      </c>
      <c r="BC58" s="268">
        <v>0.1547827586206896</v>
      </c>
      <c r="BD58" s="268">
        <v>0.1587678571428571</v>
      </c>
      <c r="BG58" s="246"/>
      <c r="BH58" s="265"/>
      <c r="BI58" s="289" t="s">
        <v>172</v>
      </c>
      <c r="BJ58" s="301">
        <f t="shared" si="9"/>
        <v>0.20324666666666666</v>
      </c>
      <c r="BK58" s="302">
        <f t="shared" si="9"/>
        <v>0.19550000000000001</v>
      </c>
      <c r="BL58" s="302">
        <f t="shared" si="9"/>
        <v>0.2117</v>
      </c>
      <c r="BM58" s="302">
        <f t="shared" si="9"/>
        <v>0.206509375</v>
      </c>
      <c r="BN58" s="302">
        <f t="shared" si="9"/>
        <v>0.20549000000000001</v>
      </c>
      <c r="BO58" s="302">
        <f t="shared" si="9"/>
        <v>0.20563947368421051</v>
      </c>
      <c r="BP58" s="302">
        <f t="shared" si="9"/>
        <v>0.1981235294117647</v>
      </c>
      <c r="BQ58" s="302">
        <f t="shared" si="9"/>
        <v>0.18888736842105264</v>
      </c>
      <c r="BR58" s="302">
        <f t="shared" si="9"/>
        <v>0.21226944444444446</v>
      </c>
      <c r="BS58" s="302">
        <f t="shared" si="9"/>
        <v>0.19784473684210527</v>
      </c>
      <c r="BT58" s="302">
        <f t="shared" si="9"/>
        <v>0.2071875</v>
      </c>
      <c r="BU58" s="302">
        <f t="shared" si="9"/>
        <v>0.19970789473684217</v>
      </c>
      <c r="BV58" s="302">
        <f t="shared" si="9"/>
        <v>0.20241578947368422</v>
      </c>
      <c r="BW58" s="302">
        <f t="shared" si="9"/>
        <v>0.19713947368421056</v>
      </c>
      <c r="BX58" s="302">
        <f t="shared" si="9"/>
        <v>0.18983157894736849</v>
      </c>
      <c r="BY58" s="302">
        <f t="shared" ref="BY58:BY73" si="11">IF(ISBLANK(AN58),"",AN58)</f>
        <v>0.19393500000000002</v>
      </c>
      <c r="BZ58" s="302">
        <f t="shared" si="10"/>
        <v>0.19568333333333335</v>
      </c>
      <c r="CA58" s="303">
        <f t="shared" si="10"/>
        <v>0.14505869565217394</v>
      </c>
      <c r="CB58" s="303">
        <f t="shared" si="10"/>
        <v>0.14980476190476194</v>
      </c>
      <c r="CC58" s="303">
        <f t="shared" si="10"/>
        <v>0.12999922848564208</v>
      </c>
      <c r="CD58" s="303">
        <f t="shared" si="10"/>
        <v>0.1259669707325809</v>
      </c>
      <c r="CE58" s="303">
        <f t="shared" si="10"/>
        <v>0.1423541666666667</v>
      </c>
      <c r="CF58" s="303">
        <f t="shared" si="10"/>
        <v>0.15258148148148148</v>
      </c>
      <c r="CG58" s="303">
        <f t="shared" si="10"/>
        <v>0.14868732666315604</v>
      </c>
      <c r="CH58" s="303">
        <f t="shared" si="10"/>
        <v>0.15342859399684045</v>
      </c>
      <c r="CI58" s="303">
        <f t="shared" si="10"/>
        <v>0.15665714285714299</v>
      </c>
      <c r="CJ58" s="303">
        <f t="shared" si="10"/>
        <v>0.16333999999999996</v>
      </c>
      <c r="CK58" s="303">
        <f t="shared" si="10"/>
        <v>0.15695333333333331</v>
      </c>
      <c r="CL58" s="303">
        <f t="shared" si="10"/>
        <v>0.17565384615384613</v>
      </c>
      <c r="CM58" s="303">
        <f t="shared" si="10"/>
        <v>0.15507556210699205</v>
      </c>
      <c r="CN58" s="303">
        <f t="shared" si="10"/>
        <v>0.1547827586206896</v>
      </c>
      <c r="CO58" s="303">
        <f t="shared" ref="CO58" si="12">IF(ISBLANK(BD58),"",BD58)</f>
        <v>0.1587678571428571</v>
      </c>
    </row>
    <row r="60" spans="2:93" ht="15" customHeight="1" x14ac:dyDescent="0.25">
      <c r="B60" s="71" t="s">
        <v>179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</row>
    <row r="61" spans="2:93" x14ac:dyDescent="0.25"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</row>
    <row r="63" spans="2:93" ht="15" customHeight="1" x14ac:dyDescent="0.25">
      <c r="B63" s="71" t="s">
        <v>180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</row>
    <row r="64" spans="2:93" x14ac:dyDescent="0.25"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</row>
  </sheetData>
  <mergeCells count="134">
    <mergeCell ref="B60:AP61"/>
    <mergeCell ref="B63:AP64"/>
    <mergeCell ref="C47:C49"/>
    <mergeCell ref="BH47:BH49"/>
    <mergeCell ref="C50:C52"/>
    <mergeCell ref="BH50:BH52"/>
    <mergeCell ref="C53:C58"/>
    <mergeCell ref="BH53:BH58"/>
    <mergeCell ref="BY42:CB42"/>
    <mergeCell ref="CC42:CF42"/>
    <mergeCell ref="CG42:CJ42"/>
    <mergeCell ref="CK42:CN42"/>
    <mergeCell ref="B43:B58"/>
    <mergeCell ref="C43:C44"/>
    <mergeCell ref="BG43:BG58"/>
    <mergeCell ref="BH43:BH44"/>
    <mergeCell ref="C45:C46"/>
    <mergeCell ref="BH45:BH46"/>
    <mergeCell ref="AF42:AI42"/>
    <mergeCell ref="AJ42:AM42"/>
    <mergeCell ref="AN42:AQ42"/>
    <mergeCell ref="AR42:AU42"/>
    <mergeCell ref="AV42:AY42"/>
    <mergeCell ref="AZ42:BC42"/>
    <mergeCell ref="CD40:CG40"/>
    <mergeCell ref="CH40:CK40"/>
    <mergeCell ref="CL40:CO40"/>
    <mergeCell ref="E42:G42"/>
    <mergeCell ref="H42:K42"/>
    <mergeCell ref="L42:O42"/>
    <mergeCell ref="P42:S42"/>
    <mergeCell ref="T42:W42"/>
    <mergeCell ref="X42:AA42"/>
    <mergeCell ref="AB42:AE42"/>
    <mergeCell ref="BI40:BI42"/>
    <mergeCell ref="BJ40:BM40"/>
    <mergeCell ref="BN40:BQ40"/>
    <mergeCell ref="BR40:BU40"/>
    <mergeCell ref="BV40:BY40"/>
    <mergeCell ref="BZ40:CC40"/>
    <mergeCell ref="BJ42:BL42"/>
    <mergeCell ref="BM42:BP42"/>
    <mergeCell ref="BQ42:BT42"/>
    <mergeCell ref="BU42:BX42"/>
    <mergeCell ref="AO40:AR40"/>
    <mergeCell ref="AS40:AV40"/>
    <mergeCell ref="AW40:AZ40"/>
    <mergeCell ref="BA40:BD40"/>
    <mergeCell ref="BG40:BG42"/>
    <mergeCell ref="BH40:BH42"/>
    <mergeCell ref="Q40:T40"/>
    <mergeCell ref="U40:X40"/>
    <mergeCell ref="Y40:AB40"/>
    <mergeCell ref="AC40:AF40"/>
    <mergeCell ref="AG40:AJ40"/>
    <mergeCell ref="AK40:AN40"/>
    <mergeCell ref="B40:B42"/>
    <mergeCell ref="C40:C42"/>
    <mergeCell ref="D40:D42"/>
    <mergeCell ref="E40:H40"/>
    <mergeCell ref="I40:L40"/>
    <mergeCell ref="M40:P40"/>
    <mergeCell ref="C27:C29"/>
    <mergeCell ref="BH27:BH29"/>
    <mergeCell ref="C30:C32"/>
    <mergeCell ref="BH30:BH32"/>
    <mergeCell ref="C33:C38"/>
    <mergeCell ref="BH33:BH38"/>
    <mergeCell ref="BZ21:CC21"/>
    <mergeCell ref="CD21:CG21"/>
    <mergeCell ref="CH21:CK21"/>
    <mergeCell ref="CL21:CO21"/>
    <mergeCell ref="B23:B38"/>
    <mergeCell ref="C23:C24"/>
    <mergeCell ref="BG23:BG38"/>
    <mergeCell ref="BH23:BH24"/>
    <mergeCell ref="C25:C26"/>
    <mergeCell ref="BH25:BH26"/>
    <mergeCell ref="BH21:BH22"/>
    <mergeCell ref="BI21:BI22"/>
    <mergeCell ref="BJ21:BM21"/>
    <mergeCell ref="BN21:BQ21"/>
    <mergeCell ref="BR21:BU21"/>
    <mergeCell ref="BV21:BY21"/>
    <mergeCell ref="AK21:AN21"/>
    <mergeCell ref="AO21:AR21"/>
    <mergeCell ref="AS21:AV21"/>
    <mergeCell ref="AW21:AZ21"/>
    <mergeCell ref="BA21:BD21"/>
    <mergeCell ref="BG21:BG22"/>
    <mergeCell ref="M21:P21"/>
    <mergeCell ref="Q21:T21"/>
    <mergeCell ref="U21:X21"/>
    <mergeCell ref="Y21:AB21"/>
    <mergeCell ref="AC21:AF21"/>
    <mergeCell ref="AG21:AJ21"/>
    <mergeCell ref="BH9:BH11"/>
    <mergeCell ref="C12:C14"/>
    <mergeCell ref="BH12:BH14"/>
    <mergeCell ref="C15:C19"/>
    <mergeCell ref="BH15:BH19"/>
    <mergeCell ref="B21:B22"/>
    <mergeCell ref="C21:C22"/>
    <mergeCell ref="D21:D22"/>
    <mergeCell ref="E21:H21"/>
    <mergeCell ref="I21:L21"/>
    <mergeCell ref="BR3:BU3"/>
    <mergeCell ref="BV3:BY3"/>
    <mergeCell ref="BZ3:CA3"/>
    <mergeCell ref="B5:B19"/>
    <mergeCell ref="C5:C6"/>
    <mergeCell ref="BG5:BG19"/>
    <mergeCell ref="BH5:BH6"/>
    <mergeCell ref="C7:C8"/>
    <mergeCell ref="BH7:BH8"/>
    <mergeCell ref="C9:C11"/>
    <mergeCell ref="AO3:AP3"/>
    <mergeCell ref="BG3:BG4"/>
    <mergeCell ref="BH3:BH4"/>
    <mergeCell ref="BI3:BI4"/>
    <mergeCell ref="BJ3:BM3"/>
    <mergeCell ref="BN3:BQ3"/>
    <mergeCell ref="Q3:T3"/>
    <mergeCell ref="U3:X3"/>
    <mergeCell ref="Y3:AB3"/>
    <mergeCell ref="AC3:AF3"/>
    <mergeCell ref="AG3:AJ3"/>
    <mergeCell ref="AK3:AN3"/>
    <mergeCell ref="B3:B4"/>
    <mergeCell ref="C3:C4"/>
    <mergeCell ref="D3:D4"/>
    <mergeCell ref="E3:H3"/>
    <mergeCell ref="I3:L3"/>
    <mergeCell ref="M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Tabel1</vt:lpstr>
      <vt:lpstr>Tabel2</vt:lpstr>
      <vt:lpstr>Tabel3</vt:lpstr>
      <vt:lpstr>Tabel4</vt:lpstr>
      <vt:lpstr>Tabel5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Susanto (PKWT)</dc:creator>
  <cp:lastModifiedBy>Ari Susanto (PKWT)</cp:lastModifiedBy>
  <dcterms:created xsi:type="dcterms:W3CDTF">2025-01-20T01:45:31Z</dcterms:created>
  <dcterms:modified xsi:type="dcterms:W3CDTF">2025-01-20T01:53:54Z</dcterms:modified>
</cp:coreProperties>
</file>